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20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SEFA'!$B$1:$M$61</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12" i="11" l="1"/>
  <c r="C171" i="5" l="1"/>
  <c r="D17" i="171"/>
  <c r="M19" i="3"/>
  <c r="L17" i="179" l="1"/>
  <c r="I21" i="179" l="1"/>
  <c r="G21" i="179"/>
  <c r="L40" i="179"/>
  <c r="L39" i="179"/>
  <c r="L38" i="179"/>
  <c r="L35" i="179"/>
  <c r="L29" i="179"/>
  <c r="L28" i="179"/>
  <c r="L27" i="179"/>
  <c r="I30" i="179"/>
  <c r="G30" i="179"/>
  <c r="F30" i="179"/>
  <c r="E30" i="179"/>
  <c r="F21" i="179"/>
  <c r="E21" i="179"/>
  <c r="F42" i="179" l="1"/>
  <c r="I42" i="179"/>
  <c r="E42" i="179"/>
  <c r="G42" i="179"/>
  <c r="D35" i="171"/>
  <c r="L30" i="179"/>
  <c r="N21" i="3"/>
  <c r="E10" i="108" l="1"/>
  <c r="E9" i="108"/>
  <c r="E8" i="108"/>
  <c r="H36" i="8"/>
  <c r="L26" i="179" l="1"/>
  <c r="L25" i="179"/>
  <c r="L24" i="179"/>
  <c r="L21" i="179"/>
  <c r="L20" i="179"/>
  <c r="L19" i="179"/>
  <c r="L18" i="179"/>
  <c r="L16" i="179"/>
  <c r="L15" i="179"/>
  <c r="L14" i="179"/>
  <c r="L13"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B7727" i="106" s="1"/>
  <c r="D7727" i="106"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B3008" i="106" s="1"/>
  <c r="D3008" i="106" s="1"/>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D11" i="37"/>
  <c r="D22" i="37"/>
  <c r="J22" i="37"/>
  <c r="L22" i="37"/>
  <c r="D24" i="37"/>
  <c r="B4270" i="106" s="1"/>
  <c r="D4270" i="106" s="1"/>
  <c r="B83" i="36"/>
  <c r="L5" i="11"/>
  <c r="B2056" i="106" s="1"/>
  <c r="D2056" i="106" s="1"/>
  <c r="B2597" i="106"/>
  <c r="D2597" i="106" s="1"/>
  <c r="D9" i="7"/>
  <c r="B1767" i="106" s="1"/>
  <c r="D1767" i="106" s="1"/>
  <c r="F135" i="34"/>
  <c r="F130" i="34"/>
  <c r="F129" i="34"/>
  <c r="F126" i="34"/>
  <c r="B5847" i="106"/>
  <c r="D5847" i="106" s="1"/>
  <c r="B5752" i="106"/>
  <c r="D5752" i="106" s="1"/>
  <c r="H173" i="5"/>
  <c r="B5906" i="106" s="1"/>
  <c r="D5906" i="106" s="1"/>
  <c r="H109" i="5"/>
  <c r="B6025" i="106" s="1"/>
  <c r="D6025" i="106" s="1"/>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J49" i="8"/>
  <c r="B4172" i="106" s="1"/>
  <c r="D4172" i="106" s="1"/>
  <c r="B3454" i="106"/>
  <c r="D3454" i="106" s="1"/>
  <c r="L15" i="11"/>
  <c r="B3459" i="106" s="1"/>
  <c r="D3459" i="106" s="1"/>
  <c r="H6" i="4"/>
  <c r="B2656" i="106" s="1"/>
  <c r="D2656" i="106" s="1"/>
  <c r="F105" i="34"/>
  <c r="C172" i="5"/>
  <c r="B5214" i="106" s="1"/>
  <c r="D5214" i="106" s="1"/>
  <c r="K274" i="5"/>
  <c r="F127" i="34"/>
  <c r="D4" i="7"/>
  <c r="B1760" i="106" s="1"/>
  <c r="D1760" i="106" s="1"/>
  <c r="K28" i="118"/>
  <c r="O27" i="118" s="1"/>
  <c r="O29" i="118" s="1"/>
  <c r="J274" i="5"/>
  <c r="B7054" i="106" s="1"/>
  <c r="D7054" i="106" s="1"/>
  <c r="K173" i="5"/>
  <c r="K6" i="4" s="1"/>
  <c r="B3570" i="106" s="1"/>
  <c r="D3570" i="106" s="1"/>
  <c r="F172" i="5"/>
  <c r="B5644" i="106" s="1"/>
  <c r="D5644" i="106" s="1"/>
  <c r="L354" i="29"/>
  <c r="F45" i="34"/>
  <c r="C331" i="29"/>
  <c r="B7216" i="106" s="1"/>
  <c r="D7216" i="106" s="1"/>
  <c r="J41" i="3"/>
  <c r="K339" i="29"/>
  <c r="B3654" i="106"/>
  <c r="D3654" i="106" s="1"/>
  <c r="H341" i="29"/>
  <c r="B3656" i="106" s="1"/>
  <c r="D3656" i="106" s="1"/>
  <c r="F21" i="8"/>
  <c r="B3689" i="106"/>
  <c r="D3689" i="106" s="1"/>
  <c r="B1452" i="106"/>
  <c r="D1452" i="106" s="1"/>
  <c r="H288" i="29"/>
  <c r="B1454" i="106" s="1"/>
  <c r="D1454" i="106" s="1"/>
  <c r="B1364" i="106"/>
  <c r="D1364" i="106" s="1"/>
  <c r="G204" i="29"/>
  <c r="K162" i="29"/>
  <c r="B1314" i="106"/>
  <c r="D1314" i="106" s="1"/>
  <c r="H166" i="29"/>
  <c r="K76" i="4"/>
  <c r="B3586" i="106" s="1"/>
  <c r="D3586" i="106" s="1"/>
  <c r="K278" i="29"/>
  <c r="B1124" i="106"/>
  <c r="D1124" i="106" s="1"/>
  <c r="G15" i="145"/>
  <c r="L13" i="11"/>
  <c r="B2060" i="106" s="1"/>
  <c r="D2060" i="106" s="1"/>
  <c r="B279" i="106"/>
  <c r="D279" i="106" s="1"/>
  <c r="M40" i="3"/>
  <c r="F64" i="34"/>
  <c r="D58" i="36"/>
  <c r="D109" i="5"/>
  <c r="B5356" i="106" s="1"/>
  <c r="D5356" i="106" s="1"/>
  <c r="H76" i="4"/>
  <c r="B3298" i="106" s="1"/>
  <c r="D3298" i="106" s="1"/>
  <c r="J23" i="12"/>
  <c r="J24" i="12" s="1"/>
  <c r="N22" i="3"/>
  <c r="B283" i="106" s="1"/>
  <c r="D283" i="106" s="1"/>
  <c r="F19" i="7"/>
  <c r="E168" i="29"/>
  <c r="B1309" i="106" s="1"/>
  <c r="D1309" i="106" s="1"/>
  <c r="B2724" i="106"/>
  <c r="D2724" i="106" s="1"/>
  <c r="G29" i="108"/>
  <c r="K178" i="29"/>
  <c r="F13" i="4" s="1"/>
  <c r="B2596" i="106" s="1"/>
  <c r="D2596" i="106" s="1"/>
  <c r="F28" i="108"/>
  <c r="E28" i="108"/>
  <c r="D26" i="108"/>
  <c r="D40" i="108" s="1"/>
  <c r="E42" i="108" s="1"/>
  <c r="F26" i="108"/>
  <c r="E29" i="108"/>
  <c r="G30" i="108"/>
  <c r="E30" i="108"/>
  <c r="B1126" i="106"/>
  <c r="D1126" i="106" s="1"/>
  <c r="F110" i="34"/>
  <c r="C173" i="5"/>
  <c r="B5223" i="106" s="1"/>
  <c r="D5223" i="106" s="1"/>
  <c r="B5355" i="106"/>
  <c r="D5355" i="106" s="1"/>
  <c r="H4" i="4"/>
  <c r="B2655" i="106" s="1"/>
  <c r="D2655" i="106" s="1"/>
  <c r="E109" i="5"/>
  <c r="E4" i="4" s="1"/>
  <c r="B2630" i="106" s="1"/>
  <c r="D2630" i="106" s="1"/>
  <c r="C109" i="5"/>
  <c r="B5121" i="106" s="1"/>
  <c r="D5121" i="106" s="1"/>
  <c r="D13" i="7"/>
  <c r="B3726" i="106" s="1"/>
  <c r="D3726" i="106" s="1"/>
  <c r="G109" i="5"/>
  <c r="D4" i="4"/>
  <c r="B2564" i="106" s="1"/>
  <c r="D2564" i="106" s="1"/>
  <c r="D5" i="7"/>
  <c r="B1761" i="106" s="1"/>
  <c r="D1761" i="106" s="1"/>
  <c r="B5066" i="106"/>
  <c r="D5066" i="106" s="1"/>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730" i="106"/>
  <c r="D7730" i="106" s="1"/>
  <c r="H275" i="5"/>
  <c r="B5914" i="106"/>
  <c r="D5914" i="106" s="1"/>
  <c r="J7" i="4"/>
  <c r="B2657" i="106"/>
  <c r="D2657" i="106" s="1"/>
  <c r="H8" i="4"/>
  <c r="D274" i="5"/>
  <c r="B3447" i="106"/>
  <c r="D3447" i="106" s="1"/>
  <c r="B7270" i="106"/>
  <c r="C34" i="131"/>
  <c r="K102" i="29" l="1"/>
  <c r="D7251" i="106"/>
  <c r="D7250" i="106"/>
  <c r="F274" i="5"/>
  <c r="B1365" i="106"/>
  <c r="D1365" i="106" s="1"/>
  <c r="F65" i="34"/>
  <c r="B3670" i="106"/>
  <c r="D3670" i="106" s="1"/>
  <c r="K341" i="29"/>
  <c r="K331" i="29"/>
  <c r="F275" i="5"/>
  <c r="B3724" i="106"/>
  <c r="D3724" i="106" s="1"/>
  <c r="F73" i="34"/>
  <c r="G15" i="4"/>
  <c r="B6032" i="106" s="1"/>
  <c r="D6032" i="106" s="1"/>
  <c r="B1879" i="106"/>
  <c r="D1879" i="106" s="1"/>
  <c r="H22" i="37"/>
  <c r="B280" i="106"/>
  <c r="D280" i="106" s="1"/>
  <c r="M41" i="3"/>
  <c r="H77" i="4"/>
  <c r="B3299" i="106" s="1"/>
  <c r="D3299" i="106" s="1"/>
  <c r="L16" i="11"/>
  <c r="B2061" i="106" s="1"/>
  <c r="D2061" i="106" s="1"/>
  <c r="N23" i="3"/>
  <c r="B284" i="106" s="1"/>
  <c r="D284" i="106" s="1"/>
  <c r="B1381" i="106"/>
  <c r="D1381" i="106" s="1"/>
  <c r="F40" i="108"/>
  <c r="G42" i="108" s="1"/>
  <c r="C114" i="29"/>
  <c r="B757" i="106" s="1"/>
  <c r="D757" i="106" s="1"/>
  <c r="F6" i="4"/>
  <c r="B2593" i="106" s="1"/>
  <c r="D2593" i="106" s="1"/>
  <c r="C6" i="4"/>
  <c r="B2553" i="106" s="1"/>
  <c r="D2553" i="106" s="1"/>
  <c r="F175" i="34"/>
  <c r="C4" i="4"/>
  <c r="B2551" i="106" s="1"/>
  <c r="D2551" i="106" s="1"/>
  <c r="B6024" i="106"/>
  <c r="D6024" i="106" s="1"/>
  <c r="G4" i="4"/>
  <c r="B2603" i="106" s="1"/>
  <c r="D2603"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14" i="29" l="1"/>
  <c r="K13" i="4"/>
  <c r="B3572" i="106" s="1"/>
  <c r="D3572" i="106" s="1"/>
  <c r="B3672" i="106"/>
  <c r="D3672" i="106" s="1"/>
  <c r="B281" i="106"/>
  <c r="D281" i="106" s="1"/>
  <c r="D60" i="36"/>
  <c r="F8" i="4"/>
  <c r="D6" i="146" s="1"/>
  <c r="J17" i="4"/>
  <c r="J19" i="4" s="1"/>
  <c r="B6229" i="106" s="1"/>
  <c r="D6229"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F10" i="4" l="1"/>
  <c r="B4125" i="106" s="1"/>
  <c r="D4125" i="106" s="1"/>
  <c r="B6227" i="106"/>
  <c r="D6227"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<sst xmlns="http://schemas.openxmlformats.org/spreadsheetml/2006/main" count="5151" uniqueCount="2172">
  <si>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</si>
  <si>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</si>
  <si>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</si>
  <si>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</si>
  <si>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</si>
  <si>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</si>
  <si>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</si>
  <si>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</si>
  <si>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</si>
  <si>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</si>
  <si>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</si>
  <si>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</si>
  <si>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</si>
  <si>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</si>
  <si>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</si>
  <si>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</si>
  <si>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</si>
  <si>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</si>
  <si>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</si>
  <si>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</si>
  <si>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</si>
  <si>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</si>
  <si>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</si>
  <si>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</si>
  <si>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</si>
  <si>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</si>
  <si>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</si>
  <si>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</si>
  <si>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</si>
  <si>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</si>
  <si>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</si>
  <si>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</si>
  <si>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</si>
  <si>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</si>
  <si>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</si>
  <si>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</si>
  <si>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</si>
  <si>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</si>
  <si>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</si>
  <si>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</si>
  <si>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</si>
  <si>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</si>
  <si>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</si>
  <si>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</si>
  <si>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</si>
  <si>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</si>
  <si>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</si>
  <si>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</si>
  <si>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</si>
  <si>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</si>
  <si>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</si>
  <si>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</si>
  <si>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</si>
  <si>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</si>
  <si>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</si>
  <si>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</si>
  <si>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</si>
  <si>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</si>
  <si>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</si>
  <si>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</si>
  <si>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</si>
  <si>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</si>
  <si>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</si>
  <si>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</si>
  <si>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</si>
  <si>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</si>
  <si>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</si>
  <si>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</si>
  <si>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</si>
  <si>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</si>
  <si>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</si>
  <si>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</si>
  <si>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</si>
  <si>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</si>
  <si>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</si>
  <si>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</si>
  <si>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</si>
  <si>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</si>
  <si>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</si>
  <si>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</si>
  <si>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</si>
  <si>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</si>
  <si>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</si>
  <si>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</si>
  <si>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</si>
  <si>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</si>
  <si>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</si>
  <si>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</si>
  <si>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</si>
  <si>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</si>
  <si>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</si>
  <si>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</si>
  <si>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</si>
  <si>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</si>
  <si>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</si>
  <si>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</si>
  <si>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</si>
  <si>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</si>
  <si>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</si>
  <si>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</si>
  <si>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</si>
  <si>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</si>
  <si>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</si>
  <si>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</si>
  <si>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</si>
  <si>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</si>
  <si>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</si>
  <si>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</si>
  <si>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</si>
  <si>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</si>
  <si>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</si>
  <si>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</si>
  <si>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</si>
  <si>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</si>
  <si>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</si>
  <si>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</si>
  <si>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</si>
  <si>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</si>
  <si>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</si>
  <si>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</si>
  <si>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</si>
  <si>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</si>
  <si>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</si>
  <si>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</si>
  <si>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</si>
  <si>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</si>
  <si>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</si>
  <si>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</si>
  <si>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</si>
  <si>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</si>
  <si>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</si>
  <si>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</si>
  <si>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</si>
  <si>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</si>
  <si>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</si>
  <si>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</si>
  <si>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</si>
  <si>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</si>
  <si>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</si>
  <si>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</si>
  <si>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</si>
  <si>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</si>
  <si>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</si>
  <si>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</si>
  <si>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</si>
  <si>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</si>
  <si>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</si>
  <si>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</si>
  <si>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</si>
  <si>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</si>
  <si>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</si>
  <si>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</si>
  <si>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</si>
  <si>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</si>
  <si>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</si>
  <si>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</si>
  <si>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</si>
  <si>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</si>
  <si>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</si>
  <si>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</si>
  <si>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</si>
  <si>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</si>
  <si>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</si>
  <si>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</si>
  <si>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</si>
  <si>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</si>
  <si>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</si>
  <si>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</si>
  <si>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</si>
  <si>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</si>
  <si>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</si>
  <si>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</si>
  <si>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</si>
  <si>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</si>
  <si>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</si>
  <si>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</si>
  <si>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</si>
  <si>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</si>
  <si>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</si>
  <si>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</si>
  <si>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</si>
  <si>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</si>
  <si>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</si>
  <si>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</si>
  <si>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</si>
  <si>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</si>
  <si>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</si>
  <si>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</si>
  <si>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</si>
  <si>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</si>
  <si>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</si>
  <si>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</si>
  <si>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</si>
  <si>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</si>
  <si>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</si>
  <si>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</si>
  <si>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</si>
  <si>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</si>
  <si>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</si>
  <si>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</si>
  <si>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</si>
  <si>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</si>
  <si>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</si>
  <si>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</si>
  <si>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</si>
  <si>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</si>
  <si>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</si>
  <si>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</si>
  <si>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</si>
  <si>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</si>
  <si>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</si>
  <si>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</si>
  <si>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</si>
  <si>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</si>
  <si>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</si>
  <si>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</si>
  <si>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</si>
  <si>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</si>
  <si>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</si>
  <si>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</si>
  <si>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</si>
  <si>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</si>
  <si>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</si>
  <si>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</si>
  <si>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</si>
  <si>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</si>
  <si>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</si>
  <si>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</si>
  <si>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</si>
  <si>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</si>
  <si>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</si>
  <si>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</si>
  <si>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</si>
  <si>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</si>
  <si>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</si>
  <si>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</si>
  <si>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</si>
  <si>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</si>
  <si>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</si>
  <si>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</si>
  <si>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</si>
  <si>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</si>
  <si>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</si>
  <si>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</si>
  <si>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</si>
  <si>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</si>
  <si>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</si>
  <si>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</si>
  <si>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</si>
  <si>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</si>
  <si>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</si>
  <si>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</si>
  <si>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</si>
  <si>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</si>
  <si>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</si>
  <si>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</si>
  <si>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</si>
  <si>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</si>
  <si>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</si>
  <si>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</si>
  <si>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</si>
  <si>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</si>
  <si>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</si>
  <si>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</si>
  <si>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</si>
  <si>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</si>
  <si>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</si>
  <si>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</si>
  <si>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</si>
  <si>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</si>
  <si>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</si>
  <si>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</si>
  <si>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</si>
  <si>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</si>
  <si>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</si>
  <si>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</si>
  <si>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</si>
  <si>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</si>
  <si>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</si>
  <si>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</si>
  <si>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</si>
  <si>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</si>
  <si>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</si>
  <si>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</si>
  <si>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</si>
  <si>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</si>
  <si>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</si>
  <si>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</si>
  <si>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</si>
  <si>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</si>
  <si>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</si>
  <si>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</si>
  <si>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</si>
  <si>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</si>
  <si>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</si>
  <si>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</si>
  <si>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</si>
  <si>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</si>
  <si>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</si>
  <si>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</si>
  <si>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</si>
  <si>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</si>
  <si>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</si>
  <si>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</si>
  <si>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</si>
  <si>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</si>
  <si>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</si>
  <si>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</si>
  <si>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</si>
  <si>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</si>
  <si>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</si>
  <si>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</si>
  <si>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</si>
  <si>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</si>
  <si>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</si>
  <si>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</si>
  <si>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</si>
  <si>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</si>
  <si>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</si>
  <si>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</si>
  <si>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</si>
  <si>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</si>
  <si>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</si>
  <si>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</si>
  <si>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</si>
  <si>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</si>
  <si>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</si>
  <si>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</si>
  <si>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</si>
  <si>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</si>
  <si>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</si>
  <si>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</si>
  <si>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</si>
  <si>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</si>
  <si>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</si>
  <si>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</si>
  <si>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</si>
  <si>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</si>
  <si>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</si>
  <si>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</si>
  <si>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</si>
  <si>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</si>
  <si>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</si>
  <si>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</si>
  <si>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</si>
  <si>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</si>
  <si>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</si>
  <si>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</si>
  <si>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</si>
  <si>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</si>
  <si>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</si>
  <si>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</si>
  <si>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</si>
  <si>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</si>
  <si>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</si>
  <si>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</si>
  <si>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</si>
  <si>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</si>
  <si>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</si>
  <si>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</si>
  <si>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</si>
  <si>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</si>
  <si>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</si>
  <si>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</si>
  <si>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</si>
  <si>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</si>
  <si>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</si>
  <si>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</si>
  <si>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</si>
  <si>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</si>
  <si>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</si>
  <si>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</si>
  <si>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</si>
  <si>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</si>
  <si>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</si>
  <si>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</si>
  <si>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</si>
  <si>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</si>
  <si>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</si>
  <si>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</si>
  <si>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</si>
  <si>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</si>
  <si>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</si>
  <si>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</si>
  <si>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</si>
  <si>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</si>
  <si>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</si>
  <si>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</si>
  <si>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</si>
  <si>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</si>
  <si>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</si>
  <si>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</si>
  <si>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</si>
  <si>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</si>
  <si>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</si>
  <si>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</si>
  <si>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</si>
  <si>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</si>
  <si>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</si>
  <si>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</si>
  <si>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</si>
  <si>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</si>
  <si>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</si>
  <si>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</si>
  <si>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</si>
  <si>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</si>
  <si>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</si>
  <si>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</si>
  <si>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</si>
  <si>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</si>
  <si>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</si>
  <si>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</si>
  <si>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</si>
  <si>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</si>
  <si>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</si>
  <si>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</si>
  <si>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</si>
  <si>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</si>
  <si>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</si>
  <si>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</si>
  <si>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</si>
  <si>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</si>
  <si>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</si>
  <si>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</si>
  <si>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</si>
  <si>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</si>
  <si>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</si>
  <si>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</si>
  <si>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</si>
  <si>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</si>
  <si>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</si>
  <si>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</si>
  <si>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</si>
  <si>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</si>
  <si>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</si>
  <si>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</si>
  <si>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</si>
  <si>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</si>
  <si>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</si>
  <si>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</si>
  <si>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</si>
  <si>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</si>
  <si>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</si>
  <si>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</si>
  <si>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</si>
  <si>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</si>
  <si>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</si>
  <si>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</si>
  <si>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</si>
  <si>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</si>
  <si>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</si>
  <si>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</si>
  <si>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</si>
  <si>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</si>
  <si>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</si>
  <si>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</si>
  <si>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</si>
  <si>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</si>
  <si>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</si>
  <si>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</si>
  <si>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</si>
  <si>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</si>
  <si>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</si>
  <si>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</si>
  <si>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</si>
  <si>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</si>
  <si>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</si>
  <si>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</si>
  <si>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</si>
  <si>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</si>
  <si>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</si>
  <si>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</si>
  <si>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</si>
  <si>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</si>
  <si>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</si>
  <si>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</si>
  <si>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</si>
  <si>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</si>
  <si>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</si>
  <si>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</si>
  <si>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</si>
  <si>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</si>
  <si>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</si>
  <si>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</si>
  <si>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</si>
  <si>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</si>
  <si>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</si>
  <si>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</si>
  <si>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</si>
  <si>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</si>
  <si>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</si>
  <si>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</si>
  <si>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</si>
  <si>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</si>
  <si>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</si>
  <si>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</si>
  <si>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</si>
  <si>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</si>
  <si>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</si>
  <si>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</si>
  <si>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</si>
  <si>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</si>
  <si>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</si>
  <si>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</si>
  <si>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</si>
  <si>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</si>
  <si>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</si>
  <si>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</si>
  <si>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</si>
  <si>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</si>
  <si>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</si>
  <si>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</si>
  <si>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</si>
  <si>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</si>
  <si>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</si>
  <si>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</si>
  <si>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</si>
  <si>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</si>
  <si>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</si>
  <si>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</si>
  <si>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</si>
  <si>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</si>
  <si>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</si>
  <si>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</si>
  <si>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</si>
  <si>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</si>
  <si>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</si>
  <si>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</si>
  <si>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</si>
  <si>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</si>
  <si>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</si>
  <si>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</si>
  <si>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</si>
  <si>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</si>
  <si>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</si>
  <si>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</si>
  <si>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</si>
  <si>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</si>
  <si>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</si>
  <si>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</si>
  <si>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</si>
  <si>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</si>
  <si>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</si>
  <si>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</si>
  <si>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</si>
  <si>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</si>
  <si>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</si>
  <si>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</si>
  <si>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</si>
  <si>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</si>
  <si>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</si>
  <si>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</si>
  <si>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</si>
  <si>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</si>
  <si>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</si>
  <si>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</si>
  <si>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</si>
  <si>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</si>
  <si>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</si>
  <si>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</si>
  <si>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</si>
  <si>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</si>
  <si>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</si>
  <si>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</si>
  <si>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</si>
  <si>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</si>
  <si>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</si>
  <si>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</si>
  <si>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</si>
  <si>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</si>
  <si>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</si>
  <si>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</si>
  <si>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</si>
  <si>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</si>
  <si>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</si>
  <si>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</si>
  <si>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</si>
  <si>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</si>
  <si>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</si>
  <si>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</si>
  <si>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</si>
  <si>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</si>
  <si>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</si>
  <si>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</si>
  <si>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</si>
  <si>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</si>
  <si>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</si>
  <si>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</si>
  <si>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</si>
  <si>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</si>
  <si>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</si>
  <si>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</si>
  <si>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</si>
  <si>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</si>
  <si>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</si>
  <si>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</si>
  <si>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</si>
  <si>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</si>
  <si>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</si>
  <si>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</si>
  <si>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</si>
  <si>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</si>
  <si>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</si>
  <si>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</si>
  <si>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</si>
  <si>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</si>
  <si>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</si>
  <si>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</si>
  <si>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</si>
  <si>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</si>
  <si>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</si>
  <si>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</si>
  <si>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</si>
  <si>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</si>
  <si>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</si>
  <si>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</si>
  <si>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</si>
  <si>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</si>
  <si>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</si>
  <si>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</si>
  <si>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</si>
  <si>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</si>
  <si>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</si>
  <si>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</si>
  <si>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</si>
  <si>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</si>
  <si>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</si>
  <si>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</si>
  <si>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</si>
  <si>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</si>
  <si>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</si>
  <si>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</si>
  <si>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</si>
  <si>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</si>
  <si>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</si>
  <si>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</si>
  <si>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</si>
  <si>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</si>
  <si>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</si>
  <si>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</si>
  <si>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</si>
  <si>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</si>
  <si>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</si>
  <si>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</si>
  <si>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</si>
  <si>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</si>
  <si>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</si>
  <si>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</si>
  <si>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</si>
  <si>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</si>
  <si>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</si>
  <si>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</si>
  <si>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</si>
  <si>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</si>
  <si>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</si>
  <si>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</si>
  <si>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</si>
  <si>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</si>
  <si>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</si>
  <si>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</si>
  <si>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</si>
  <si>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</si>
  <si>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</si>
  <si>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</si>
  <si>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</si>
  <si>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</si>
  <si>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</si>
  <si>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</si>
  <si>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</si>
  <si>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</si>
  <si>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</si>
  <si>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</si>
  <si>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</si>
  <si>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</si>
  <si>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</si>
  <si>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</si>
  <si>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</si>
  <si>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</si>
  <si>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</si>
  <si>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</si>
  <si>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</si>
  <si>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</si>
  <si>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</si>
  <si>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</si>
  <si>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</si>
  <si>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</si>
  <si>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</si>
  <si>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</si>
  <si>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</si>
  <si>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</si>
  <si>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</si>
  <si>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</si>
  <si>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</si>
  <si>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</si>
  <si>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</si>
  <si>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</si>
  <si>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</si>
  <si>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</si>
  <si>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</si>
  <si>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</si>
  <si>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</si>
  <si>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</si>
  <si>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</si>
  <si>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</si>
  <si>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</si>
  <si>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</si>
  <si>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</si>
  <si>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</si>
  <si>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</si>
  <si>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</si>
  <si>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</si>
  <si>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</si>
  <si>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</si>
  <si>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</si>
  <si>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</si>
  <si>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</si>
  <si>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</si>
  <si>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</si>
  <si>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</si>
  <si>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</si>
  <si>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</si>
  <si>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</si>
  <si>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</si>
  <si>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</si>
  <si>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</si>
  <si>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</si>
  <si>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</si>
  <si>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</si>
  <si>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</si>
  <si>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</si>
  <si>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</si>
  <si>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</si>
  <si>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</si>
  <si>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</si>
  <si>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</si>
  <si>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</si>
  <si>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</si>
  <si>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</si>
  <si>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</si>
  <si>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</si>
  <si>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</si>
  <si>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</si>
  <si>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</si>
  <si>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</si>
  <si>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</si>
  <si>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</si>
  <si>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</si>
  <si>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</si>
  <si>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</si>
  <si>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</si>
  <si>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</si>
  <si>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</si>
  <si>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</si>
  <si>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</si>
  <si>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</si>
  <si>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</si>
  <si>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</si>
  <si>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</si>
  <si>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</si>
  <si>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</si>
  <si>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</si>
  <si>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</si>
  <si>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</si>
  <si>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</si>
  <si>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</si>
  <si>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</si>
  <si>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</si>
  <si>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</si>
  <si>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</si>
  <si>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</si>
  <si>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</si>
  <si>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</si>
  <si>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</si>
  <si>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</si>
  <si>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</si>
  <si>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</si>
  <si>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</si>
  <si>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</si>
  <si>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</si>
  <si>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</si>
  <si>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</si>
  <si>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</si>
  <si>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</si>
  <si>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</si>
  <si>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</si>
  <si>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</si>
  <si>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</si>
  <si>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</si>
  <si>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</si>
  <si>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</si>
  <si>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</si>
  <si>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</si>
  <si>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</si>
  <si>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</si>
  <si>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</si>
  <si>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</si>
  <si>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</si>
  <si>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</si>
  <si>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</si>
  <si>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</si>
  <si>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</si>
  <si>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</si>
  <si>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</si>
  <si>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</si>
  <si>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</si>
  <si>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</si>
  <si>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</si>
  <si>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</si>
  <si>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</si>
  <si>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</si>
  <si>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</si>
  <si>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</si>
  <si>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</si>
  <si>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</si>
  <si>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</si>
  <si>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</si>
  <si>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</si>
  <si>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</si>
  <si>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</si>
  <si>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</si>
  <si>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</si>
  <si>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</si>
  <si>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</si>
  <si>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</si>
  <si>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</si>
  <si>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</si>
  <si>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</si>
  <si>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</si>
  <si>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</si>
  <si>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</si>
  <si>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</si>
  <si>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</si>
  <si>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</si>
  <si>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</si>
  <si>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</si>
  <si>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</si>
  <si>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</si>
  <si>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</si>
  <si>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</si>
  <si>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</si>
  <si>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</si>
  <si>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</si>
  <si>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</si>
  <si>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</si>
  <si>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</si>
  <si>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</si>
  <si>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</si>
  <si>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</si>
  <si>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</si>
  <si>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</si>
  <si>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</si>
  <si>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</si>
  <si>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</si>
  <si>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</si>
  <si>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</si>
  <si>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</si>
  <si>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</si>
  <si>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</si>
  <si>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</si>
  <si>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</si>
  <si>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</si>
  <si>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</si>
  <si>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</si>
  <si>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</si>
  <si>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</si>
  <si>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</si>
  <si>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</si>
  <si>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</si>
  <si>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</si>
  <si>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</si>
  <si>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</si>
  <si>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</si>
  <si>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</si>
  <si>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</si>
  <si>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</si>
  <si>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</si>
  <si>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</si>
  <si>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</si>
  <si>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</si>
  <si>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</si>
  <si>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</si>
  <si>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</si>
  <si>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</si>
  <si>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</si>
  <si>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</si>
  <si>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</si>
  <si>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</si>
  <si>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</si>
  <si>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</si>
  <si>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</si>
  <si>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</si>
  <si>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</si>
  <si>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</si>
  <si>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</si>
  <si>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</si>
  <si>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</si>
  <si>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</si>
  <si>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</si>
  <si>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</si>
  <si>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</si>
  <si>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</si>
  <si>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</si>
  <si>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</si>
  <si>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</si>
  <si>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</si>
  <si>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</si>
  <si>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</si>
  <si>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</si>
  <si>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</si>
  <si>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</si>
  <si>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</si>
  <si>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</si>
  <si>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</si>
  <si>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</si>
  <si>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</si>
  <si>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</si>
  <si>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</si>
  <si>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</si>
  <si>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</si>
  <si>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</si>
  <si>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</si>
  <si>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</si>
  <si>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</si>
  <si>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</si>
  <si>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</si>
  <si>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</si>
  <si>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</si>
  <si>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</si>
  <si>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</si>
  <si>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</si>
  <si>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</si>
  <si>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</si>
  <si>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</si>
  <si>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</si>
  <si>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</si>
  <si>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</si>
  <si>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</si>
  <si>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</si>
  <si>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</si>
  <si>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</si>
  <si>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</si>
  <si>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</si>
  <si>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</si>
  <si>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</si>
  <si>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</si>
  <si>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</si>
  <si>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</si>
  <si>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</si>
  <si>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</si>
  <si>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</si>
  <si>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</si>
  <si>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</si>
  <si>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</si>
  <si>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</si>
  <si>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</si>
  <si>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</si>
  <si>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</si>
  <si>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</si>
  <si>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</si>
  <si>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</si>
  <si>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</si>
  <si>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</si>
  <si>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</si>
  <si>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</si>
  <si>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</si>
  <si>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</si>
  <si>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</si>
  <si>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</si>
  <si>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</si>
  <si>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</si>
  <si>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</si>
  <si>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</si>
  <si>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</si>
  <si>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</si>
  <si>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</si>
  <si>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</si>
  <si>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</si>
  <si>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</si>
  <si>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</si>
  <si>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</si>
  <si>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</si>
  <si>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</si>
  <si>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</si>
  <si>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</si>
  <si>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</si>
  <si>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</si>
  <si>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</si>
  <si>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</si>
  <si>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</si>
  <si>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</si>
  <si>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</si>
  <si>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</si>
  <si>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</si>
  <si>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</si>
  <si>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</si>
  <si>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</si>
  <si>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</si>
  <si>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</si>
  <si>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</si>
  <si>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</si>
  <si>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</si>
  <si>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</si>
  <si>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</si>
  <si>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</si>
  <si>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</si>
  <si>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</si>
  <si>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</si>
  <si>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</si>
  <si>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</si>
  <si>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</si>
  <si>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</si>
  <si>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</si>
  <si>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</si>
  <si>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</si>
  <si>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</si>
  <si>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</si>
  <si>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</si>
  <si>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</si>
  <si>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</si>
  <si>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</si>
  <si>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</si>
  <si>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</si>
  <si>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</si>
  <si>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</si>
  <si>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</si>
  <si>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</si>
  <si>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</si>
  <si>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</si>
  <si>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</si>
  <si>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</si>
  <si>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</si>
  <si>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</si>
  <si>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</si>
  <si>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</si>
  <si>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</si>
  <si>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</si>
  <si>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</si>
  <si>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</si>
  <si>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</si>
  <si>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</si>
  <si>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</si>
  <si>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</si>
  <si>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</si>
  <si>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</si>
  <si>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</si>
  <si>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</si>
  <si>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</si>
  <si>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</si>
  <si>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</si>
  <si>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</si>
  <si>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</si>
  <si>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</si>
  <si>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</si>
  <si>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</si>
  <si>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</si>
  <si>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</si>
  <si>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</si>
  <si>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</si>
  <si>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</si>
  <si>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</si>
  <si>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</si>
  <si>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</si>
  <si>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</si>
  <si>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</si>
  <si>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</si>
  <si>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</si>
  <si>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</si>
  <si>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</si>
  <si>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</si>
  <si>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</si>
  <si>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</si>
  <si>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</si>
  <si>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</si>
  <si>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</si>
  <si>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</si>
  <si>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</si>
  <si>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</si>
  <si>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</si>
  <si>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</si>
  <si>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</si>
  <si>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</si>
  <si>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</si>
  <si>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</si>
  <si>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</si>
  <si>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</si>
  <si>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</si>
  <si>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</si>
  <si>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</si>
  <si>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</si>
  <si>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</si>
  <si>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</si>
  <si>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</si>
  <si>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</si>
  <si>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</si>
  <si>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</si>
  <si>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</si>
  <si>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</si>
  <si>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</si>
  <si>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</si>
  <si>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</si>
  <si>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</si>
  <si>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</si>
  <si>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</si>
  <si>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</si>
  <si>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</si>
  <si>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</si>
  <si>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</si>
  <si>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</si>
  <si>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</si>
  <si>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</si>
  <si>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</si>
  <si>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</si>
  <si>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</si>
  <si>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</si>
  <si>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</si>
  <si>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</si>
  <si>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</si>
  <si>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</si>
  <si>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</si>
  <si>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</si>
  <si>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</si>
  <si>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</si>
  <si>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</si>
  <si>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</si>
  <si>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</si>
  <si>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</si>
  <si>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</si>
  <si>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</si>
  <si>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</si>
  <si>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</si>
  <si>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</si>
  <si>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</si>
  <si>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</si>
  <si>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</si>
  <si>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</si>
  <si>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</si>
  <si>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</si>
  <si>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</si>
  <si>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</si>
  <si>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</si>
  <si>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</si>
  <si>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</si>
  <si>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</si>
  <si>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</si>
  <si>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</si>
  <si>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</si>
  <si>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</si>
  <si>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</si>
  <si>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</si>
  <si>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</si>
  <si>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</si>
  <si>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</si>
  <si>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</si>
  <si>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</si>
  <si>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</si>
  <si>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</si>
  <si>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</si>
  <si>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</si>
  <si>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</si>
  <si>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</si>
  <si>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</si>
  <si>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</si>
  <si>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</si>
  <si>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</si>
  <si>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</si>
  <si>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</si>
  <si>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</si>
  <si>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</si>
  <si>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</si>
  <si>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</si>
  <si>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</si>
  <si>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</si>
  <si>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</si>
  <si>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</si>
  <si>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</si>
  <si>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</si>
  <si>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</si>
  <si>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</si>
  <si>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</si>
  <si>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</si>
  <si>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</si>
  <si>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</si>
  <si>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</si>
  <si>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</si>
  <si>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</si>
  <si>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</si>
  <si>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</si>
  <si>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</si>
  <si>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</si>
  <si>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</si>
  <si>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</si>
  <si>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</si>
  <si>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</si>
  <si>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</si>
  <si>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</si>
  <si>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</si>
  <si>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</si>
  <si>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</si>
  <si>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</si>
  <si>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</si>
  <si>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</si>
  <si>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</si>
  <si>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</si>
  <si>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</si>
  <si>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</si>
  <si>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</si>
  <si>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</si>
  <si>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</si>
  <si>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</si>
  <si>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</si>
  <si>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</si>
  <si>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</si>
  <si>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</si>
  <si>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</si>
  <si>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</si>
  <si>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</si>
  <si>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</si>
  <si>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</si>
  <si>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</si>
  <si>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</si>
  <si>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</si>
  <si>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</si>
  <si>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</si>
  <si>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</si>
  <si>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</si>
  <si>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</si>
  <si>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</si>
  <si>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</si>
  <si>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</si>
  <si>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</si>
  <si>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</si>
  <si>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</si>
  <si>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</si>
  <si>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</si>
  <si>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</si>
  <si>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</si>
  <si>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</si>
  <si>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</si>
  <si>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</si>
  <si>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</si>
  <si>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</si>
  <si>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</si>
  <si>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</si>
  <si>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</si>
  <si>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</si>
  <si>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</si>
  <si>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</si>
  <si>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</si>
  <si>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</si>
  <si>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</si>
  <si>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</si>
  <si>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</si>
  <si>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</si>
  <si>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</si>
  <si>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</si>
  <si>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</si>
  <si>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</si>
  <si>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</si>
  <si>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</si>
  <si>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</si>
  <si>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</si>
  <si>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</si>
  <si>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</si>
  <si>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</si>
  <si>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</si>
  <si>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</si>
  <si>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</si>
  <si>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</si>
  <si>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</si>
  <si>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</si>
  <si>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</si>
  <si>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</si>
  <si>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</si>
  <si>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</si>
  <si>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</si>
  <si>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</si>
  <si>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</si>
  <si>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</si>
  <si>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</si>
  <si>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</si>
  <si>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</si>
  <si>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</si>
  <si>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</si>
  <si>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</si>
  <si>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</si>
  <si>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</si>
  <si>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</si>
  <si>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</si>
  <si>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</si>
  <si>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</si>
  <si>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</si>
  <si>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</si>
  <si>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</si>
  <si>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</si>
  <si>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</si>
  <si>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</si>
  <si>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</si>
  <si>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</si>
  <si>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</si>
  <si>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</si>
  <si>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</si>
  <si>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</si>
  <si>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</si>
  <si>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</si>
  <si>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</si>
  <si>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</si>
  <si>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</si>
  <si>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</si>
  <si>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</si>
  <si>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</si>
  <si>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</si>
  <si>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</si>
  <si>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</si>
  <si>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</si>
  <si>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</si>
  <si>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</si>
  <si>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</si>
  <si>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</si>
  <si>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</si>
  <si>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</si>
  <si>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</si>
  <si>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</si>
  <si>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</si>
  <si>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</si>
  <si>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</si>
  <si>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</si>
  <si>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</si>
  <si>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</si>
  <si>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</si>
  <si>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</si>
  <si>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</si>
  <si>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</si>
  <si>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</si>
  <si>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</si>
  <si>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</si>
  <si>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</si>
  <si>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</si>
  <si>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</si>
  <si>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</si>
  <si>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</si>
  <si>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</si>
  <si>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</si>
  <si>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</si>
  <si>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</si>
  <si>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</si>
  <si>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</si>
  <si>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</si>
  <si>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</si>
  <si>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</si>
  <si>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</si>
  <si>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</si>
  <si>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</si>
  <si>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</si>
  <si>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</si>
  <si>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</si>
  <si>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</si>
  <si>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</si>
  <si>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</si>
  <si>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</si>
  <si>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</si>
  <si>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</si>
  <si>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</si>
  <si>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</si>
  <si>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</si>
  <si>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</si>
  <si>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</si>
  <si>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</si>
  <si>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</si>
  <si>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</si>
  <si>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</si>
  <si>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</si>
  <si>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</si>
  <si>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</si>
  <si>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</si>
  <si>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</si>
  <si>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</si>
  <si>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</si>
  <si>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</si>
  <si>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</si>
  <si>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</si>
  <si>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</si>
  <si>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</si>
  <si>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</si>
  <si>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</si>
  <si>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</si>
  <si>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</si>
  <si>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</si>
  <si>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</si>
  <si>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</si>
  <si>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</si>
  <si>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</si>
  <si>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</si>
  <si>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</si>
  <si>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</si>
  <si>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</si>
  <si>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</si>
  <si>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</si>
  <si>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</si>
  <si>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</si>
  <si>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</si>
  <si>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</si>
  <si>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</si>
  <si>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</si>
  <si>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</si>
  <si>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</si>
  <si>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</si>
  <si>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</si>
  <si>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</si>
  <si>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</si>
  <si>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</si>
  <si>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</si>
  <si>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</si>
  <si>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</si>
  <si>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</si>
  <si>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</si>
  <si>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</si>
  <si>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</si>
  <si>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</si>
  <si>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</si>
  <si>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</si>
  <si>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</si>
  <si>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</si>
  <si>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</si>
  <si>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</si>
  <si>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</si>
  <si>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</si>
  <si>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</si>
  <si>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</si>
  <si>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</si>
  <si>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</si>
  <si>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</si>
  <si>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</si>
  <si>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</si>
  <si>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</si>
  <si>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</si>
  <si>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</si>
  <si>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</si>
  <si>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</si>
  <si>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</si>
  <si>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</si>
  <si>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</si>
  <si>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</si>
  <si>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</si>
  <si>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</si>
  <si>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</si>
  <si>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</si>
  <si>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</si>
  <si>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</si>
  <si>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</si>
  <si>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</si>
  <si>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</si>
  <si>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</si>
  <si>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</si>
  <si>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</si>
  <si>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</si>
  <si>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</si>
  <si>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</si>
  <si>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</si>
  <si>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</si>
  <si>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</si>
  <si>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</si>
  <si>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</si>
  <si>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</si>
  <si>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</si>
  <si>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</si>
  <si>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</si>
  <si>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</si>
  <si>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</si>
  <si>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</si>
  <si>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</si>
  <si>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</si>
  <si>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</si>
  <si>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</si>
  <si>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</si>
  <si>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</si>
  <si>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</si>
  <si>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</si>
  <si>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</si>
  <si>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</si>
  <si>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</si>
  <si>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</si>
  <si>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</si>
  <si>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</si>
  <si>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</si>
  <si>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</si>
  <si>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</si>
  <si>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</si>
  <si>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</si>
  <si>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</si>
  <si>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</si>
  <si>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</si>
  <si>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</si>
  <si>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</si>
  <si>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</si>
  <si>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</si>
  <si>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</si>
  <si>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</si>
  <si>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</si>
  <si>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</si>
  <si>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</si>
  <si>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</si>
  <si>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</si>
  <si>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</si>
  <si>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</si>
  <si>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</si>
  <si>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</si>
  <si>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</si>
  <si>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</si>
  <si>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</si>
  <si>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</si>
  <si>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</si>
  <si>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</si>
  <si>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</si>
  <si>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</si>
  <si>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</si>
  <si>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</si>
  <si>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</si>
  <si>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</si>
  <si>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</si>
  <si>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</si>
  <si>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</si>
  <si>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</si>
  <si>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</si>
  <si>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</si>
  <si>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</si>
  <si>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</si>
  <si>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</si>
  <si>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</si>
  <si>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</si>
  <si>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</si>
  <si>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</si>
  <si>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</si>
  <si>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</si>
  <si>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</si>
  <si>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</si>
  <si>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</si>
  <si>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</si>
  <si>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</si>
  <si>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</si>
  <si>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</si>
  <si>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</si>
  <si>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</si>
  <si>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</si>
  <si>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</si>
  <si>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</si>
  <si>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</si>
  <si>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</si>
  <si>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</si>
  <si>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</si>
  <si>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</si>
  <si>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</si>
  <si>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</si>
  <si>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</si>
  <si>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</si>
  <si>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</si>
  <si>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</si>
  <si>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</si>
  <si>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</si>
  <si>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</si>
  <si>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</si>
  <si>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</si>
  <si>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</si>
  <si>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</si>
  <si>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</si>
  <si>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</si>
  <si>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</si>
  <si>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</si>
  <si>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</si>
  <si>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</si>
  <si>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</si>
  <si>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</si>
  <si>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</si>
  <si>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</si>
  <si>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</si>
  <si>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</si>
  <si>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</si>
  <si>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</si>
  <si>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</si>
  <si>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</si>
  <si>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</si>
  <si>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</si>
  <si>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</si>
  <si>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</si>
  <si>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</si>
  <si>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</si>
  <si>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</si>
  <si>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</si>
  <si>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</si>
  <si>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</si>
  <si>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</si>
  <si>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</si>
  <si>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</si>
  <si>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</si>
  <si>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</si>
  <si>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</si>
  <si>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</si>
  <si>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</si>
  <si>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</si>
  <si>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</si>
  <si>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</si>
  <si>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</si>
  <si>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</si>
  <si>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</si>
  <si>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</si>
  <si>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</si>
  <si>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</si>
  <si>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</si>
  <si>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</si>
  <si>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</si>
  <si>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</si>
  <si>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</si>
  <si>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</si>
  <si>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</si>
  <si>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</si>
  <si>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</si>
  <si>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</si>
  <si>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</si>
  <si>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</si>
  <si>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</si>
  <si>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</si>
  <si>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</si>
  <si>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</si>
  <si>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</si>
  <si>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</si>
  <si>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</si>
  <si>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</si>
  <si>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</si>
  <si>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</si>
  <si>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</si>
  <si>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</si>
  <si>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</si>
  <si>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</si>
  <si>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</si>
  <si>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</si>
  <si>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</si>
  <si>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</si>
  <si>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</si>
  <si>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</si>
  <si>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</si>
  <si>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</si>
  <si>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</si>
  <si>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</si>
  <si>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</si>
  <si>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</si>
  <si>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</si>
  <si>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</si>
  <si>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</si>
  <si>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</si>
  <si>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</si>
  <si>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</si>
  <si>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</si>
  <si>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</si>
  <si>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</si>
  <si>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</si>
  <si>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</si>
  <si>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</si>
  <si>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</si>
  <si>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</si>
  <si>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</si>
  <si>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</si>
  <si>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</si>
  <si>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</si>
  <si>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</si>
  <si>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</si>
  <si>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</si>
  <si>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</si>
  <si>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</si>
  <si>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</si>
  <si>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</si>
  <si>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</si>
  <si>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</si>
  <si>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</si>
  <si>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</si>
  <si>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</si>
  <si>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</si>
  <si>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</si>
  <si>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</si>
  <si>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</si>
  <si>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</si>
  <si>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</si>
  <si>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</si>
  <si>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</si>
  <si>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</si>
  <si>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</si>
  <si>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</si>
  <si>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</si>
  <si>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</si>
  <si>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</si>
  <si>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</si>
  <si>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</si>
  <si>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</si>
  <si>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</si>
  <si>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</si>
  <si>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</si>
  <si>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</si>
  <si>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</si>
  <si>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</si>
  <si>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</si>
  <si>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</si>
  <si>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</si>
  <si>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</si>
  <si>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</si>
  <si>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</si>
  <si>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</si>
  <si>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</si>
  <si>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</si>
  <si>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</si>
  <si>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</si>
  <si>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</si>
  <si>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</si>
  <si>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</si>
  <si>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</si>
  <si>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</si>
  <si>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</si>
  <si>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</si>
  <si>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</si>
  <si>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</si>
  <si>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</si>
  <si>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</si>
  <si>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</si>
  <si>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</si>
  <si>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</si>
  <si>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</si>
  <si>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</si>
  <si>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</si>
  <si>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</si>
  <si>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</si>
  <si>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</si>
  <si>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</si>
  <si>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</si>
  <si>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</si>
  <si>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</si>
  <si>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</si>
  <si>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</si>
  <si>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</si>
  <si>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</si>
  <si>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</si>
  <si>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</si>
  <si>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</si>
  <si>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</si>
  <si>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</si>
  <si>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</si>
  <si>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</si>
  <si>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</si>
  <si>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</si>
  <si>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</si>
  <si>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</si>
  <si>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</si>
  <si>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</si>
  <si>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</si>
  <si>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</si>
  <si>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</si>
  <si>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</si>
  <si>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</si>
  <si>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</si>
  <si>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</si>
  <si>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</si>
  <si>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</si>
  <si>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</si>
  <si>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</si>
  <si>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</si>
  <si>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</si>
  <si>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</si>
  <si>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</si>
  <si>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</si>
  <si>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</si>
  <si>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</si>
  <si>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</si>
  <si>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</si>
  <si>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</si>
  <si>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</si>
  <si>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</si>
  <si>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</si>
  <si>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</si>
  <si>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</si>
  <si>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</si>
  <si>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</si>
  <si>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</si>
  <si>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</si>
  <si>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</si>
  <si>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</si>
  <si>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</si>
  <si>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</si>
  <si>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</si>
  <si>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</si>
  <si>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</si>
  <si>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</si>
  <si>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</si>
  <si>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</si>
  <si>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</si>
  <si>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</si>
  <si>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</si>
  <si>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</si>
  <si>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</si>
  <si>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</si>
  <si>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</si>
  <si>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</si>
  <si>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</si>
  <si>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</si>
  <si>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</si>
  <si>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</si>
  <si>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</si>
  <si>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</si>
  <si>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</si>
  <si>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</si>
  <si>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</si>
  <si>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</si>
  <si>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</si>
  <si>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</si>
  <si>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</si>
  <si>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</si>
  <si>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</si>
  <si>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</si>
  <si>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</si>
  <si>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</si>
  <si>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</si>
  <si>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</si>
  <si>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</si>
  <si>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</si>
  <si>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</si>
  <si>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</si>
  <si>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</si>
  <si>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</si>
  <si>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</si>
  <si>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</si>
  <si>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</si>
  <si>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</si>
  <si>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</si>
  <si>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</si>
  <si>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</si>
  <si>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</si>
  <si>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</si>
  <si>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</si>
  <si>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</si>
  <si>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</si>
  <si>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</si>
  <si>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</si>
  <si>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</si>
  <si>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</si>
  <si>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</si>
  <si>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</si>
  <si>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</si>
  <si>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</si>
  <si>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</si>
  <si>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</si>
  <si>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</si>
  <si>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</si>
  <si>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</si>
  <si>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</si>
  <si>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</si>
  <si>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</si>
  <si>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</si>
  <si>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</si>
  <si>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</si>
  <si>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</si>
  <si>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</si>
  <si>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</si>
  <si>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</si>
  <si>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</si>
  <si>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</si>
  <si>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</si>
  <si>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</si>
  <si>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</si>
  <si>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</si>
  <si>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</si>
  <si>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</si>
  <si>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</si>
  <si>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</si>
  <si>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</si>
  <si>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</si>
  <si>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</si>
  <si>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</si>
  <si>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</si>
  <si>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</si>
  <si>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</si>
  <si>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</si>
  <si>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</si>
  <si>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</si>
  <si>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</si>
  <si>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</si>
  <si>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</si>
  <si>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</si>
  <si>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</si>
  <si>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</si>
  <si>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</si>
  <si>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</si>
  <si>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</si>
  <si>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</si>
  <si>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</si>
  <si>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</si>
  <si>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</si>
  <si>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</si>
  <si>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</si>
  <si>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</si>
  <si>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</si>
  <si>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</si>
  <si>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</si>
  <si>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</si>
  <si>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</si>
  <si>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</si>
  <si>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</si>
  <si>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</si>
  <si>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</si>
  <si>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</si>
  <si>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</si>
  <si>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</si>
  <si>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</si>
  <si>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</si>
  <si>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</si>
  <si>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</si>
  <si>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</si>
  <si>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</si>
  <si>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</si>
  <si>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</si>
  <si>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</si>
  <si>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</si>
  <si>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</si>
  <si>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</si>
  <si>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</si>
  <si>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</si>
  <si>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</si>
  <si>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</si>
  <si>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</si>
  <si>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</si>
  <si>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</si>
  <si>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</si>
  <si>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</si>
  <si>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</si>
  <si>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</si>
  <si>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</si>
  <si>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</si>
  <si>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</si>
  <si>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</si>
  <si>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</si>
  <si>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</si>
  <si>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</si>
  <si>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</si>
  <si>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</si>
  <si>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</si>
  <si>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</si>
  <si>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</si>
  <si>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</si>
  <si>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</si>
  <si>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</si>
  <si>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</si>
  <si>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</si>
  <si>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</si>
  <si>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</si>
  <si>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</si>
  <si>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</si>
  <si>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</si>
  <si>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</si>
  <si>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</si>
  <si>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</si>
  <si>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</si>
  <si>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</si>
  <si>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</si>
  <si>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</si>
  <si>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</si>
  <si>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</si>
  <si>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</si>
  <si>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</si>
  <si>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</si>
  <si>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</si>
  <si>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</si>
  <si>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</si>
  <si>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</si>
  <si>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</si>
  <si>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</si>
  <si>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</si>
  <si>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</si>
  <si>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</si>
  <si>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</si>
  <si>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</si>
  <si>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</si>
  <si>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</si>
  <si>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</si>
  <si>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</si>
  <si>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</si>
  <si>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</si>
  <si>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</si>
  <si>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</si>
  <si>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</si>
  <si>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</si>
  <si>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</si>
  <si>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</si>
  <si>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</si>
  <si>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</si>
  <si>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</si>
  <si>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</si>
  <si>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</si>
  <si>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</si>
  <si>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</si>
  <si>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</si>
  <si>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</si>
  <si>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</si>
  <si>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</si>
  <si>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</si>
  <si>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</si>
  <si>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</si>
  <si>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</si>
  <si>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</si>
  <si>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</si>
  <si>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</si>
  <si>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</si>
  <si>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</si>
  <si>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</si>
  <si>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</si>
  <si>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</si>
  <si>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</si>
  <si>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</si>
  <si>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</si>
  <si>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</si>
  <si>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</si>
  <si>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</si>
  <si>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</si>
  <si>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</si>
  <si>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</si>
  <si>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</si>
  <si>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</si>
  <si>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</si>
  <si>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</si>
  <si>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</si>
  <si>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</si>
  <si>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</si>
  <si>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</si>
  <si>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</si>
  <si>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</si>
  <si>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</si>
  <si>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</si>
  <si>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</si>
  <si>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</si>
  <si>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</si>
  <si>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</si>
  <si>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</si>
  <si>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</si>
  <si>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</si>
  <si>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</si>
  <si>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</si>
  <si>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</si>
  <si>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</si>
  <si>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</si>
  <si>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</si>
  <si>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</si>
  <si>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</si>
  <si>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</si>
  <si>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</si>
  <si>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</si>
  <si>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</si>
  <si>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</si>
  <si>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</si>
  <si>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</si>
  <si>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</si>
  <si>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</si>
  <si>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</si>
  <si>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</si>
  <si>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</si>
  <si>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</si>
  <si>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</si>
  <si>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</si>
  <si>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</si>
  <si>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</si>
  <si>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</si>
  <si>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</si>
  <si>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</si>
  <si>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</si>
  <si>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</si>
  <si>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</si>
  <si>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</si>
  <si>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</si>
  <si>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</si>
  <si>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</si>
  <si>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</si>
  <si>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</si>
  <si>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</si>
  <si>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</si>
  <si>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</si>
  <si>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</si>
  <si>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</si>
  <si>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</si>
  <si>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</si>
  <si>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</si>
  <si>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</si>
  <si>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</si>
  <si>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</si>
  <si>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</si>
  <si>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</si>
  <si>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</si>
  <si>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</si>
  <si>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</si>
  <si>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</si>
  <si>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</si>
  <si>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</si>
  <si>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</si>
  <si>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</si>
  <si>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</si>
  <si>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Williamson</t>
  </si>
  <si>
    <t>306 Virginia Avenue</t>
  </si>
  <si>
    <t>Carterville</t>
  </si>
  <si>
    <t>kliddell@cartervillelions.com</t>
  </si>
  <si>
    <t>Kerber, Eck &amp; Braeckel LLP</t>
  </si>
  <si>
    <t>Brian J. Wuertz, CPA</t>
  </si>
  <si>
    <t>1 S. Memorial Drive, Suite 950</t>
  </si>
  <si>
    <t>St. Louis</t>
  </si>
  <si>
    <t>MO</t>
  </si>
  <si>
    <t>(314) 231-6232</t>
  </si>
  <si>
    <t>(314) 880-9305</t>
  </si>
  <si>
    <t>065-020211</t>
  </si>
  <si>
    <t>brianw@kebcpa.com</t>
  </si>
  <si>
    <t>Keith A. Liddell</t>
  </si>
  <si>
    <t>(618) 985-4826</t>
  </si>
  <si>
    <t>(618) 985-2041</t>
  </si>
  <si>
    <t>School Bond Series 2008A</t>
  </si>
  <si>
    <t>School Bond Series 2008B</t>
  </si>
  <si>
    <t>School Bond Series 2009A</t>
  </si>
  <si>
    <t>School Bond Series 2009B</t>
  </si>
  <si>
    <t>School Bond Series 2009C</t>
  </si>
  <si>
    <t>School Bond Series 2013A</t>
  </si>
  <si>
    <t>School Bond Series 2013B</t>
  </si>
  <si>
    <t>School Bond Series 2016A</t>
  </si>
  <si>
    <t>School Bond Series 2016B</t>
  </si>
  <si>
    <t>3 and 6</t>
  </si>
  <si>
    <t>School Bond Series 2017</t>
  </si>
  <si>
    <t>Available in Debt Service Fund</t>
  </si>
  <si>
    <t>x</t>
  </si>
  <si>
    <t>Page 7, Line 43, Debt Service Fund - $1,388,635 - Transfer from Capital Projects Fund for Bond Principal and Interest</t>
  </si>
  <si>
    <t>Page 8, Line 75, Capital Projects Fund - $1,388,635 - Transfer from Debt Service Fund for Bond Principal and Interest</t>
  </si>
  <si>
    <t>Page 10, Line 72, Vending machine Revenue</t>
  </si>
  <si>
    <t>Page 10, Line 74, Other food service</t>
  </si>
  <si>
    <t>Page 10, Line 78, Musical and theatre admissions</t>
  </si>
  <si>
    <t>Page 10, Line 81, Latchkey and Childcare tuition</t>
  </si>
  <si>
    <t>Page 11, Line 107, Miscellaneous Revenue</t>
  </si>
  <si>
    <t>Page 12, Line 171, Other State Revenue</t>
  </si>
  <si>
    <t>Page 15, Line 41, Anne West Lindsey scholarship</t>
  </si>
  <si>
    <t>Page 18, Line 165, Service charges</t>
  </si>
  <si>
    <t>N/A</t>
  </si>
  <si>
    <t>U.S. DEPARTMENT OF AGRICULTURE</t>
  </si>
  <si>
    <t>Passed through Illinois State Board of Education</t>
  </si>
  <si>
    <t>National Lunch Program</t>
  </si>
  <si>
    <t xml:space="preserve"> National Lunch Program</t>
  </si>
  <si>
    <t>Non-Cash Commodity Assistance</t>
  </si>
  <si>
    <t>Non-Cash Fruits and Vegtables</t>
  </si>
  <si>
    <t xml:space="preserve">   TOTAL U.S. DEPARTMENT OF AGRICULTURE</t>
  </si>
  <si>
    <t>U.S. DEPARTMENT OF EDUCATION</t>
  </si>
  <si>
    <t>Title I - Low Income (M)</t>
  </si>
  <si>
    <t xml:space="preserve">     TOTAL U.S. DEPARTMENT OF EDUCATION</t>
  </si>
  <si>
    <t>U.S. DEPARTMENT OF HEALTH AND HUMAN SERVICES</t>
  </si>
  <si>
    <t xml:space="preserve">    Passed through Williamson County Special Education</t>
  </si>
  <si>
    <t xml:space="preserve">    Medicaid Matching - Administrative Outreach</t>
  </si>
  <si>
    <t xml:space="preserve">    Teams Connecting Links for Students</t>
  </si>
  <si>
    <t xml:space="preserve">    Special Education - IDEA</t>
  </si>
  <si>
    <t>TOTAL FEDERAL AWARDS</t>
  </si>
  <si>
    <t>15-4210-00</t>
  </si>
  <si>
    <t>16-4210-00</t>
  </si>
  <si>
    <t>17-4200-00</t>
  </si>
  <si>
    <t>15-4220-00</t>
  </si>
  <si>
    <t>16-4220-00</t>
  </si>
  <si>
    <t>17-4220-00</t>
  </si>
  <si>
    <t>15-4300-00</t>
  </si>
  <si>
    <t>16-4300-00</t>
  </si>
  <si>
    <t>17-4300-00</t>
  </si>
  <si>
    <t>15-4932-00</t>
  </si>
  <si>
    <t>16-4932-00</t>
  </si>
  <si>
    <t>17-4932-00</t>
  </si>
  <si>
    <t>16-4630</t>
  </si>
  <si>
    <t>17-4630</t>
  </si>
  <si>
    <t>Title I</t>
  </si>
  <si>
    <r>
      <t>The accompanying Schedule of Expenditures of Federal Awards includes the federal grant activity of Carterville Community Unit School District #5 and is presented on the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</si>
  <si>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r>
      <t>The following amounts were expended in the form of non-cash assistance by Carterville Community Unit School District #5</t>
    </r>
    <r>
      <rPr>
        <sz val="9"/>
        <rFont val="Arial"/>
        <family val="2"/>
      </rPr>
      <t xml:space="preserve"> and </t>
    </r>
    <r>
      <rPr>
        <b/>
        <sz val="9"/>
        <rFont val="Arial"/>
        <family val="2"/>
      </rPr>
      <t>should be</t>
    </r>
    <r>
      <rPr>
        <sz val="9"/>
        <rFont val="Arial"/>
        <family val="2"/>
      </rPr>
      <t xml:space="preserve"> included in the Schedule of Expenditures of Federal Awards:</t>
    </r>
  </si>
  <si>
    <t xml:space="preserve">    Passed through Illinois Department of Health and Family Services</t>
  </si>
  <si>
    <t>Unmodified</t>
  </si>
  <si>
    <t>Carterville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</si>
</sst>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3" fontId="4" fillId="0" borderId="22" xfId="3" quotePrefix="1" applyNumberFormat="1" applyFont="1" applyBorder="1" applyAlignment="1" applyProtection="1">
      <alignment horizontal="left" vertical="center" wrapText="1"/>
      <protection locked="0"/>
    </xf>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8" xfId="3" applyNumberFormat="1" applyFont="1" applyFill="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1168977</xdr:colOff>
          <xdr:row>3</xdr:row>
          <xdr:rowOff>147204</xdr:rowOff>
        </xdr:from>
        <xdr:to>
          <xdr:col>0</xdr:col>
          <xdr:colOff>2083377</xdr:colOff>
          <xdr:row>8</xdr:row>
          <xdr:rowOff>20781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0" t="s">
        <v>465</v>
      </c>
      <c r="J1" s="2141"/>
      <c r="K1" s="2141"/>
      <c r="L1" s="2141"/>
      <c r="M1" s="2141"/>
      <c r="N1" s="2141"/>
      <c r="O1" s="2141"/>
      <c r="P1" s="2141"/>
      <c r="Q1" s="2141"/>
      <c r="R1" s="2141"/>
      <c r="S1" s="2141"/>
    </row>
    <row r="2" spans="1:28" ht="12" customHeight="1" x14ac:dyDescent="0.2">
      <c r="A2" s="201" t="s">
        <v>1868</v>
      </c>
      <c r="D2" s="202"/>
      <c r="I2" s="2142" t="s">
        <v>1132</v>
      </c>
      <c r="J2" s="2141"/>
      <c r="K2" s="2141"/>
      <c r="L2" s="2141"/>
      <c r="M2" s="2141"/>
      <c r="N2" s="2141"/>
      <c r="O2" s="2141"/>
      <c r="P2" s="2141"/>
      <c r="Q2" s="2141"/>
      <c r="R2" s="2141"/>
      <c r="S2" s="2141"/>
    </row>
    <row r="3" spans="1:28" ht="12" customHeight="1" x14ac:dyDescent="0.2">
      <c r="A3" s="1816" t="s">
        <v>1950</v>
      </c>
      <c r="B3" s="1817"/>
      <c r="C3" s="1817"/>
      <c r="D3" s="1818"/>
      <c r="I3" s="2142" t="s">
        <v>55</v>
      </c>
      <c r="J3" s="2141"/>
      <c r="K3" s="2141"/>
      <c r="L3" s="2141"/>
      <c r="M3" s="2141"/>
      <c r="N3" s="2141"/>
      <c r="O3" s="2141"/>
      <c r="P3" s="2141"/>
      <c r="Q3" s="2141"/>
      <c r="R3" s="2141"/>
      <c r="S3" s="2141"/>
    </row>
    <row r="4" spans="1:28" ht="12" customHeight="1" x14ac:dyDescent="0.2">
      <c r="A4" s="191"/>
      <c r="I4" s="2142" t="s">
        <v>603</v>
      </c>
      <c r="J4" s="2141"/>
      <c r="K4" s="2141"/>
      <c r="L4" s="2141"/>
      <c r="M4" s="2141"/>
      <c r="N4" s="2141"/>
      <c r="O4" s="2141"/>
      <c r="P4" s="2141"/>
      <c r="Q4" s="2141"/>
      <c r="R4" s="2141"/>
      <c r="S4" s="2141"/>
    </row>
    <row r="5" spans="1:28" ht="14.1" customHeight="1" x14ac:dyDescent="0.2">
      <c r="B5" s="441" t="s">
        <v>2095</v>
      </c>
      <c r="C5" s="178" t="s">
        <v>1060</v>
      </c>
      <c r="D5" s="361"/>
      <c r="E5" s="361"/>
      <c r="H5" s="192"/>
      <c r="I5" s="2150" t="s">
        <v>768</v>
      </c>
      <c r="J5" s="2149"/>
      <c r="K5" s="2149"/>
      <c r="L5" s="2149"/>
      <c r="M5" s="2149"/>
      <c r="N5" s="2149"/>
      <c r="O5" s="2149"/>
      <c r="P5" s="2149"/>
      <c r="Q5" s="2149"/>
      <c r="R5" s="2149"/>
      <c r="S5" s="2149"/>
    </row>
    <row r="6" spans="1:28" ht="14.1" customHeight="1" x14ac:dyDescent="0.2">
      <c r="B6" s="441"/>
      <c r="C6" s="178" t="s">
        <v>1061</v>
      </c>
      <c r="D6" s="361"/>
      <c r="E6" s="361"/>
      <c r="I6" s="2148" t="s">
        <v>1028</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762</v>
      </c>
      <c r="J9" s="2146"/>
      <c r="K9" s="2146"/>
      <c r="L9" s="2146"/>
      <c r="M9" s="2146"/>
      <c r="N9" s="2146"/>
      <c r="O9" s="2146"/>
      <c r="P9" s="2146"/>
      <c r="Q9" s="2146"/>
      <c r="R9" s="2146"/>
      <c r="S9" s="2147"/>
      <c r="T9" s="2161" t="s">
        <v>612</v>
      </c>
      <c r="U9" s="2162"/>
      <c r="V9" s="2162"/>
      <c r="W9" s="2162"/>
      <c r="X9" s="2162"/>
      <c r="Y9" s="2162"/>
      <c r="Z9" s="2162"/>
      <c r="AA9" s="2163"/>
    </row>
    <row r="10" spans="1:28" ht="13.5" customHeight="1" x14ac:dyDescent="0.2">
      <c r="A10" s="2168" t="s">
        <v>763</v>
      </c>
      <c r="B10" s="2169"/>
      <c r="C10" s="2169"/>
      <c r="D10" s="2169"/>
      <c r="E10" s="2169"/>
      <c r="F10" s="2169"/>
      <c r="G10" s="2169"/>
      <c r="H10" s="2170"/>
      <c r="I10" s="182"/>
      <c r="J10" s="183"/>
      <c r="K10" s="181"/>
      <c r="R10" s="183"/>
      <c r="S10" s="183"/>
      <c r="T10" s="2164"/>
      <c r="U10" s="2149"/>
      <c r="V10" s="2149"/>
      <c r="W10" s="2149"/>
      <c r="X10" s="2149"/>
      <c r="Y10" s="2149"/>
      <c r="Z10" s="2149"/>
      <c r="AA10" s="2155"/>
    </row>
    <row r="11" spans="1:28" ht="14.25" customHeight="1" x14ac:dyDescent="0.2">
      <c r="A11" s="2171" t="s">
        <v>1108</v>
      </c>
      <c r="B11" s="2172"/>
      <c r="C11" s="2172"/>
      <c r="D11" s="2172"/>
      <c r="E11" s="2172"/>
      <c r="F11" s="2172"/>
      <c r="G11" s="2172"/>
      <c r="H11" s="2173"/>
      <c r="I11" s="180"/>
      <c r="J11" s="342"/>
      <c r="K11" s="180"/>
      <c r="O11" s="1702" t="s">
        <v>2095</v>
      </c>
      <c r="P11" s="377" t="s">
        <v>223</v>
      </c>
      <c r="Q11" s="183"/>
      <c r="R11" s="181"/>
      <c r="S11" s="180"/>
      <c r="T11" s="2165"/>
      <c r="U11" s="2166"/>
      <c r="V11" s="2166"/>
      <c r="W11" s="2166"/>
      <c r="X11" s="2166"/>
      <c r="Y11" s="2166"/>
      <c r="Z11" s="2166"/>
      <c r="AA11" s="2167"/>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4">
        <v>21100005026</v>
      </c>
      <c r="B13" s="2175"/>
      <c r="C13" s="2175"/>
      <c r="D13" s="2175"/>
      <c r="E13" s="2175"/>
      <c r="F13" s="2175"/>
      <c r="G13" s="2175"/>
      <c r="H13" s="2176"/>
      <c r="I13" s="184"/>
      <c r="J13" s="183"/>
      <c r="K13" s="181"/>
      <c r="L13" s="183"/>
      <c r="M13" s="183"/>
      <c r="N13" s="183"/>
      <c r="O13" s="183"/>
      <c r="P13" s="183"/>
      <c r="Q13" s="183"/>
      <c r="R13" s="183"/>
      <c r="S13" s="183"/>
      <c r="T13" s="2179" t="s">
        <v>2100</v>
      </c>
      <c r="U13" s="2180"/>
      <c r="V13" s="2180"/>
      <c r="W13" s="2180"/>
      <c r="X13" s="2180"/>
      <c r="Y13" s="2181"/>
      <c r="Z13" s="2181"/>
      <c r="AA13" s="2182"/>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28" t="s">
        <v>2096</v>
      </c>
      <c r="B15" s="2177"/>
      <c r="C15" s="2177"/>
      <c r="D15" s="2177"/>
      <c r="E15" s="2177"/>
      <c r="F15" s="2177"/>
      <c r="G15" s="2177"/>
      <c r="H15" s="2178"/>
      <c r="T15" s="2109" t="s">
        <v>2101</v>
      </c>
      <c r="U15" s="2130"/>
      <c r="V15" s="2130"/>
      <c r="W15" s="2130"/>
      <c r="X15" s="2130"/>
      <c r="Y15" s="2183"/>
      <c r="Z15" s="2183"/>
      <c r="AA15" s="218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4" t="s">
        <v>2171</v>
      </c>
      <c r="B17" s="2135"/>
      <c r="C17" s="2135"/>
      <c r="D17" s="2135"/>
      <c r="E17" s="2135"/>
      <c r="F17" s="2135"/>
      <c r="G17" s="2135"/>
      <c r="H17" s="2160"/>
      <c r="T17" s="2188" t="s">
        <v>2102</v>
      </c>
      <c r="U17" s="2189"/>
      <c r="V17" s="2189"/>
      <c r="W17" s="2189"/>
      <c r="X17" s="2189"/>
      <c r="Y17" s="2189"/>
      <c r="Z17" s="2189"/>
      <c r="AA17" s="2190"/>
    </row>
    <row r="18" spans="1:27" ht="13.5" customHeight="1" x14ac:dyDescent="0.2">
      <c r="A18" s="362" t="s">
        <v>609</v>
      </c>
      <c r="B18" s="344"/>
      <c r="C18" s="340"/>
      <c r="D18" s="344"/>
      <c r="E18" s="344"/>
      <c r="F18" s="344"/>
      <c r="G18" s="344"/>
      <c r="H18" s="275"/>
      <c r="I18" s="2159" t="s">
        <v>764</v>
      </c>
      <c r="J18" s="2118"/>
      <c r="K18" s="2118"/>
      <c r="L18" s="2118"/>
      <c r="M18" s="2118"/>
      <c r="N18" s="2118"/>
      <c r="O18" s="2118"/>
      <c r="P18" s="2118"/>
      <c r="Q18" s="2118"/>
      <c r="R18" s="2118"/>
      <c r="S18" s="2119"/>
      <c r="T18" s="362" t="s">
        <v>806</v>
      </c>
      <c r="U18" s="270"/>
      <c r="V18" s="340"/>
      <c r="W18" s="269"/>
      <c r="X18" s="362" t="s">
        <v>302</v>
      </c>
      <c r="Y18" s="349"/>
      <c r="Z18" s="1914" t="s">
        <v>765</v>
      </c>
      <c r="AA18" s="200"/>
    </row>
    <row r="19" spans="1:27" ht="13.5" customHeight="1" x14ac:dyDescent="0.2">
      <c r="A19" s="2128" t="s">
        <v>2097</v>
      </c>
      <c r="B19" s="2126"/>
      <c r="C19" s="2126"/>
      <c r="D19" s="2126"/>
      <c r="E19" s="2126"/>
      <c r="F19" s="2126"/>
      <c r="G19" s="2126"/>
      <c r="H19" s="2108"/>
      <c r="I19" s="183"/>
      <c r="J19" s="376"/>
      <c r="K19" s="194"/>
      <c r="L19" s="192"/>
      <c r="M19" s="651" t="s">
        <v>354</v>
      </c>
      <c r="P19" s="180"/>
      <c r="Q19" s="180"/>
      <c r="R19" s="180"/>
      <c r="S19" s="184"/>
      <c r="T19" s="2128" t="s">
        <v>2103</v>
      </c>
      <c r="U19" s="2107"/>
      <c r="V19" s="2107"/>
      <c r="W19" s="2108"/>
      <c r="X19" s="2125" t="s">
        <v>2104</v>
      </c>
      <c r="Y19" s="2187"/>
      <c r="Z19" s="2185">
        <v>63102</v>
      </c>
      <c r="AA19" s="218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06" t="s">
        <v>2098</v>
      </c>
      <c r="B21" s="2107"/>
      <c r="C21" s="2107"/>
      <c r="D21" s="2107"/>
      <c r="E21" s="2107"/>
      <c r="F21" s="2107"/>
      <c r="G21" s="2107"/>
      <c r="H21" s="2108"/>
      <c r="I21" s="2154" t="s">
        <v>766</v>
      </c>
      <c r="J21" s="2149"/>
      <c r="K21" s="2149"/>
      <c r="L21" s="2149"/>
      <c r="M21" s="2149"/>
      <c r="N21" s="2149"/>
      <c r="O21" s="2149"/>
      <c r="P21" s="2149"/>
      <c r="Q21" s="2149"/>
      <c r="R21" s="2149"/>
      <c r="S21" s="2155"/>
      <c r="T21" s="2134" t="s">
        <v>2105</v>
      </c>
      <c r="U21" s="2194"/>
      <c r="V21" s="2194"/>
      <c r="W21" s="2194"/>
      <c r="X21" s="2199" t="s">
        <v>2106</v>
      </c>
      <c r="Y21" s="2197"/>
      <c r="Z21" s="2197"/>
      <c r="AA21" s="2198"/>
    </row>
    <row r="22" spans="1:27" ht="13.5" customHeight="1" x14ac:dyDescent="0.2">
      <c r="A22" s="364" t="s">
        <v>610</v>
      </c>
      <c r="B22" s="278"/>
      <c r="C22" s="278"/>
      <c r="D22" s="278"/>
      <c r="E22" s="278"/>
      <c r="F22" s="278"/>
      <c r="G22" s="278"/>
      <c r="H22" s="279"/>
      <c r="I22" s="2156" t="s">
        <v>1743</v>
      </c>
      <c r="J22" s="2157"/>
      <c r="K22" s="2157"/>
      <c r="L22" s="2157"/>
      <c r="M22" s="2157"/>
      <c r="N22" s="2157"/>
      <c r="O22" s="2157"/>
      <c r="P22" s="2157"/>
      <c r="Q22" s="2157"/>
      <c r="R22" s="2157"/>
      <c r="S22" s="2158"/>
      <c r="T22" s="362" t="s">
        <v>1902</v>
      </c>
      <c r="U22" s="270"/>
      <c r="V22" s="340"/>
      <c r="W22" s="270"/>
      <c r="X22" s="1915" t="s">
        <v>1572</v>
      </c>
      <c r="Z22" s="199"/>
      <c r="AA22" s="200"/>
    </row>
    <row r="23" spans="1:27" ht="13.5" customHeight="1" x14ac:dyDescent="0.2">
      <c r="A23" s="2151" t="s">
        <v>2099</v>
      </c>
      <c r="B23" s="2152"/>
      <c r="C23" s="2152"/>
      <c r="D23" s="2152"/>
      <c r="E23" s="2152"/>
      <c r="F23" s="2152"/>
      <c r="G23" s="2152"/>
      <c r="H23" s="2153"/>
      <c r="T23" s="2134" t="s">
        <v>2107</v>
      </c>
      <c r="U23" s="2194"/>
      <c r="V23" s="2194"/>
      <c r="W23" s="2194"/>
      <c r="X23" s="2196">
        <v>43738</v>
      </c>
      <c r="Y23" s="2197"/>
      <c r="Z23" s="2197"/>
      <c r="AA23" s="2198"/>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6">
        <v>62918</v>
      </c>
      <c r="B25" s="2107"/>
      <c r="C25" s="2107"/>
      <c r="D25" s="2107"/>
      <c r="E25" s="2107"/>
      <c r="F25" s="2107"/>
      <c r="G25" s="2107"/>
      <c r="H25" s="2108"/>
      <c r="I25" s="652"/>
      <c r="J25" s="203"/>
      <c r="K25" s="203"/>
      <c r="L25" s="203"/>
      <c r="M25" s="203"/>
      <c r="N25" s="203"/>
      <c r="O25" s="203"/>
      <c r="P25" s="203"/>
      <c r="Q25" s="203"/>
      <c r="R25" s="203"/>
      <c r="S25" s="204"/>
      <c r="T25" s="2191" t="s">
        <v>2108</v>
      </c>
      <c r="U25" s="2192"/>
      <c r="V25" s="2192"/>
      <c r="W25" s="2192"/>
      <c r="X25" s="2192"/>
      <c r="Y25" s="2192"/>
      <c r="Z25" s="2192"/>
      <c r="AA25" s="21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17" t="s">
        <v>1895</v>
      </c>
      <c r="J27" s="2118"/>
      <c r="K27" s="2118"/>
      <c r="L27" s="2118"/>
      <c r="M27" s="2118"/>
      <c r="N27" s="2118"/>
      <c r="O27" s="2118"/>
      <c r="P27" s="2118"/>
      <c r="Q27" s="2118"/>
      <c r="R27" s="2118"/>
      <c r="S27" s="2119"/>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1570</v>
      </c>
      <c r="G29" s="653"/>
      <c r="I29" s="273"/>
      <c r="J29" s="1702" t="s">
        <v>2095</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2095</v>
      </c>
      <c r="C30" s="665" t="s">
        <v>1359</v>
      </c>
      <c r="D30" s="181"/>
      <c r="E30" s="181"/>
      <c r="F30" s="1269"/>
      <c r="G30" s="653"/>
      <c r="H30" s="653"/>
      <c r="I30" s="273"/>
      <c r="J30" s="1702" t="s">
        <v>2095</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2095</v>
      </c>
      <c r="M31" s="194" t="s">
        <v>105</v>
      </c>
      <c r="N31" s="185" t="s">
        <v>2091</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6"/>
      <c r="Q35" s="2107"/>
      <c r="R35" s="210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4" t="s">
        <v>2109</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610</v>
      </c>
      <c r="B39" s="2113"/>
      <c r="C39" s="340"/>
      <c r="D39" s="337"/>
      <c r="E39" s="337"/>
      <c r="F39" s="347"/>
      <c r="G39" s="337"/>
      <c r="H39" s="275"/>
      <c r="I39" s="2112" t="s">
        <v>610</v>
      </c>
      <c r="J39" s="2113"/>
      <c r="K39" s="2113"/>
      <c r="L39" s="2113"/>
      <c r="M39" s="2113"/>
      <c r="N39" s="334"/>
      <c r="O39" s="340"/>
      <c r="P39" s="340"/>
      <c r="Q39" s="346"/>
      <c r="R39" s="340"/>
      <c r="S39" s="275"/>
      <c r="T39" s="340" t="s">
        <v>610</v>
      </c>
      <c r="U39" s="270"/>
      <c r="V39" s="340"/>
      <c r="W39" s="269"/>
      <c r="X39" s="346"/>
      <c r="Y39" s="199"/>
      <c r="Z39" s="199"/>
      <c r="AA39" s="200"/>
    </row>
    <row r="40" spans="1:27" ht="13.5" customHeight="1" x14ac:dyDescent="0.2">
      <c r="A40" s="2120" t="s">
        <v>2099</v>
      </c>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28" t="s">
        <v>2110</v>
      </c>
      <c r="B42" s="2107"/>
      <c r="C42" s="2108"/>
      <c r="D42" s="2125" t="s">
        <v>2111</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1954</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X24" sqref="X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1232</v>
      </c>
      <c r="C1" s="598" t="s">
        <v>1364</v>
      </c>
      <c r="D1" s="598"/>
      <c r="E1" s="598"/>
    </row>
    <row r="2" spans="1:5" ht="24.75" thickTop="1" x14ac:dyDescent="0.2">
      <c r="A2" s="599"/>
      <c r="B2" s="599"/>
      <c r="C2" s="599" t="s">
        <v>1364</v>
      </c>
      <c r="D2" s="1973" t="s">
        <v>770</v>
      </c>
      <c r="E2" s="1974"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097" t="s">
        <v>2094</v>
      </c>
      <c r="D15" s="2098" t="s">
        <v>721</v>
      </c>
      <c r="E15" s="2099"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5" t="s">
        <v>1270</v>
      </c>
      <c r="C30" s="215" t="s">
        <v>1364</v>
      </c>
      <c r="D30" s="601" t="s">
        <v>43</v>
      </c>
      <c r="E30" s="1666" t="s">
        <v>1137</v>
      </c>
    </row>
    <row r="31" spans="1:5" x14ac:dyDescent="0.2">
      <c r="A31" s="1571" t="s">
        <v>1908</v>
      </c>
      <c r="C31" s="215" t="s">
        <v>1364</v>
      </c>
      <c r="D31" s="600"/>
      <c r="E31" s="602"/>
    </row>
    <row r="32" spans="1:5" x14ac:dyDescent="0.2">
      <c r="B32" s="600" t="s">
        <v>1271</v>
      </c>
      <c r="C32" s="215" t="s">
        <v>1364</v>
      </c>
      <c r="D32" s="601" t="s">
        <v>1909</v>
      </c>
      <c r="E32" s="1666" t="s">
        <v>1670</v>
      </c>
    </row>
    <row r="33" spans="1:5" x14ac:dyDescent="0.2">
      <c r="A33" s="593"/>
      <c r="D33" s="601"/>
      <c r="E33" s="602"/>
    </row>
    <row r="34" spans="1:5" x14ac:dyDescent="0.2">
      <c r="A34" s="593"/>
      <c r="D34" s="601"/>
      <c r="E34" s="602"/>
    </row>
    <row r="35" spans="1:5" ht="15.75" customHeight="1" thickBot="1" x14ac:dyDescent="0.25">
      <c r="A35" s="1979" t="s">
        <v>1231</v>
      </c>
      <c r="B35" s="607"/>
      <c r="C35" s="607" t="s">
        <v>1364</v>
      </c>
      <c r="D35" s="607"/>
      <c r="E35" s="607"/>
    </row>
    <row r="36" spans="1:5" ht="12.75" thickTop="1" x14ac:dyDescent="0.2">
      <c r="B36" s="1975"/>
      <c r="C36" s="603"/>
      <c r="D36" s="603"/>
      <c r="E36" s="604"/>
    </row>
    <row r="37" spans="1:5" x14ac:dyDescent="0.2">
      <c r="A37" s="215" t="s">
        <v>2093</v>
      </c>
      <c r="B37" s="1975"/>
      <c r="C37" s="603"/>
      <c r="D37" s="603"/>
      <c r="E37" s="604"/>
    </row>
    <row r="38" spans="1:5" x14ac:dyDescent="0.2">
      <c r="A38" s="215" t="s">
        <v>2092</v>
      </c>
      <c r="B38" s="1975"/>
      <c r="C38" s="603"/>
      <c r="D38" s="603"/>
      <c r="E38" s="604"/>
    </row>
    <row r="39" spans="1:5" x14ac:dyDescent="0.2">
      <c r="B39" s="1975"/>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76"/>
    </row>
    <row r="46" spans="1:5" x14ac:dyDescent="0.2">
      <c r="B46" s="605" t="s">
        <v>382</v>
      </c>
    </row>
    <row r="47" spans="1:5" x14ac:dyDescent="0.2">
      <c r="C47" s="1977"/>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1958</v>
      </c>
      <c r="B59" s="753"/>
    </row>
    <row r="60" spans="1:2" x14ac:dyDescent="0.2">
      <c r="A60" s="1133" t="s">
        <v>1959</v>
      </c>
      <c r="B60" s="1132"/>
    </row>
    <row r="61" spans="1:2" x14ac:dyDescent="0.2">
      <c r="A61" s="808"/>
    </row>
    <row r="62" spans="1:2" hidden="1" x14ac:dyDescent="0.2">
      <c r="A62" s="593"/>
      <c r="B62" s="1976"/>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78" t="s">
        <v>1960</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24" sqref="X2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1363</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485</v>
      </c>
      <c r="D4" s="2218"/>
      <c r="E4" s="2218"/>
      <c r="F4" s="2218"/>
      <c r="G4" s="2218"/>
      <c r="H4" s="2218"/>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0"/>
      <c r="C23" s="612"/>
      <c r="D23" s="1981"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0"/>
      <c r="C26" s="612"/>
      <c r="D26" s="1981"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2" t="s">
        <v>1964</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352</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1795</v>
      </c>
      <c r="E53" s="26"/>
      <c r="F53" s="1553"/>
      <c r="G53" s="1725" t="s">
        <v>1794</v>
      </c>
      <c r="H53" s="1954"/>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1578</v>
      </c>
      <c r="B70" s="2215"/>
      <c r="C70" s="2215"/>
      <c r="D70" s="2215"/>
      <c r="E70" s="2216"/>
      <c r="F70" s="2216"/>
      <c r="G70" s="2216"/>
      <c r="H70" s="2216"/>
      <c r="I70" s="221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1574</v>
      </c>
      <c r="B83" s="2231"/>
      <c r="C83" s="2231"/>
      <c r="D83" s="2232"/>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2" t="s">
        <v>1979</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00"/>
      <c r="C112" s="2201"/>
      <c r="D112" s="2201"/>
      <c r="E112" s="2201"/>
      <c r="F112" s="2201"/>
      <c r="G112" s="2201"/>
      <c r="H112" s="220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3" t="s">
        <v>2100</v>
      </c>
      <c r="D114" s="2203"/>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4" t="s">
        <v>1587</v>
      </c>
      <c r="D117" s="2205"/>
      <c r="E117" s="2206"/>
      <c r="F117" s="2206"/>
      <c r="G117" s="2206"/>
      <c r="H117" s="220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24" sqref="X2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444</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308</v>
      </c>
      <c r="G7" s="92"/>
      <c r="H7" s="92"/>
      <c r="I7" s="92"/>
      <c r="J7" s="217">
        <v>193158509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2.1029900000000001E-2</v>
      </c>
      <c r="E10" s="99" t="s">
        <v>1163</v>
      </c>
      <c r="F10" s="468">
        <v>4.3454000000000001E-3</v>
      </c>
      <c r="G10" s="99" t="s">
        <v>1163</v>
      </c>
      <c r="H10" s="468">
        <v>2.4141000000000002E-3</v>
      </c>
      <c r="I10" s="99" t="s">
        <v>1164</v>
      </c>
      <c r="J10" s="469">
        <f>ROUND(D10+F10+H10,5)</f>
        <v>2.7789999999999999E-2</v>
      </c>
      <c r="K10" s="92"/>
      <c r="L10" s="468">
        <v>4.7999999999999998E-6</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15887765</v>
      </c>
      <c r="E16" s="99"/>
      <c r="F16" s="81">
        <f>SUM('Acct Summary 7-8'!C17,'Acct Summary 7-8'!D17,'Acct Summary 7-8'!F17)</f>
        <v>15931604</v>
      </c>
      <c r="G16" s="99"/>
      <c r="H16" s="81">
        <f>SUM(D16-F16)</f>
        <v>-43839</v>
      </c>
      <c r="I16" s="92"/>
      <c r="J16" s="81">
        <f>SUM('Acct Summary 7-8'!C81,'Acct Summary 7-8'!D81,'Acct Summary 7-8'!F81,'Acct Summary 7-8'!I81)</f>
        <v>6169623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26655874.242000002</v>
      </c>
      <c r="I31" s="330"/>
      <c r="J31" s="92"/>
      <c r="K31" s="92"/>
      <c r="L31" s="92"/>
      <c r="M31" s="92"/>
    </row>
    <row r="32" spans="1:13" ht="13.35" customHeight="1" x14ac:dyDescent="0.2">
      <c r="B32" s="2100" t="s">
        <v>2095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58972098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4" sqref="X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635</v>
      </c>
      <c r="B2" s="2252"/>
      <c r="C2" s="2252"/>
      <c r="D2" s="2252"/>
      <c r="E2" s="2252"/>
      <c r="F2" s="2252"/>
      <c r="G2" s="2252"/>
      <c r="H2" s="2252"/>
      <c r="I2" s="2252"/>
      <c r="J2" s="2252"/>
      <c r="K2" s="2252"/>
      <c r="L2" s="2252"/>
      <c r="M2" s="2252"/>
      <c r="N2" s="2252"/>
      <c r="O2" s="2252"/>
      <c r="P2" s="2252"/>
      <c r="Q2" s="2252"/>
      <c r="R2" s="2252"/>
    </row>
    <row r="3" spans="1:18" ht="12.75" x14ac:dyDescent="0.2">
      <c r="A3" s="2253" t="s">
        <v>1707</v>
      </c>
      <c r="B3" s="2253"/>
      <c r="C3" s="2253"/>
      <c r="D3" s="2253"/>
      <c r="E3" s="2253"/>
      <c r="F3" s="2253"/>
      <c r="G3" s="2253"/>
      <c r="H3" s="2253"/>
      <c r="I3" s="2253"/>
      <c r="J3" s="2253"/>
      <c r="K3" s="2253"/>
      <c r="L3" s="2253"/>
      <c r="M3" s="2253"/>
      <c r="N3" s="2253"/>
      <c r="O3" s="2253"/>
      <c r="P3" s="2253"/>
      <c r="Q3" s="2253"/>
      <c r="R3" s="2253"/>
    </row>
    <row r="4" spans="1:18" x14ac:dyDescent="0.2">
      <c r="A4" s="2254" t="s">
        <v>1957</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Carterville CUSD 5</v>
      </c>
      <c r="E7" s="135"/>
      <c r="G7" s="136"/>
      <c r="H7" s="137"/>
      <c r="I7" s="137"/>
      <c r="J7" s="137"/>
      <c r="K7" s="137"/>
      <c r="L7"/>
      <c r="M7"/>
      <c r="N7"/>
      <c r="O7"/>
      <c r="P7"/>
    </row>
    <row r="8" spans="1:18" ht="12.75" x14ac:dyDescent="0.2">
      <c r="A8"/>
      <c r="B8"/>
      <c r="C8" s="133" t="s">
        <v>1315</v>
      </c>
      <c r="D8" s="138">
        <f>COVER!A13</f>
        <v>21100005026</v>
      </c>
      <c r="E8" s="139"/>
      <c r="G8"/>
      <c r="H8"/>
      <c r="I8"/>
      <c r="J8"/>
      <c r="K8"/>
      <c r="L8"/>
      <c r="M8"/>
      <c r="N8"/>
      <c r="O8"/>
      <c r="P8"/>
    </row>
    <row r="9" spans="1:18" ht="12.75" x14ac:dyDescent="0.2">
      <c r="A9"/>
      <c r="B9"/>
      <c r="C9" s="133" t="s">
        <v>808</v>
      </c>
      <c r="D9" s="332" t="str">
        <f>COVER!A15</f>
        <v>Williamson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6169623</v>
      </c>
      <c r="I12" s="1151"/>
      <c r="J12" s="1151"/>
      <c r="K12" s="1152">
        <f>TRUNC((H12/H13*100000),5)/100000</f>
        <v>0.3883254189</v>
      </c>
      <c r="L12" s="1153"/>
      <c r="M12" s="101" t="s">
        <v>1338</v>
      </c>
      <c r="N12" s="101"/>
      <c r="O12" s="1154">
        <v>0.35</v>
      </c>
      <c r="P12" s="153"/>
      <c r="Q12" s="153"/>
    </row>
    <row r="13" spans="1:18" s="155" customFormat="1" ht="11.25" x14ac:dyDescent="0.2">
      <c r="A13" s="153"/>
      <c r="B13" s="1148"/>
      <c r="C13" s="2250" t="s">
        <v>1579</v>
      </c>
      <c r="D13" s="2251"/>
      <c r="E13" s="153"/>
      <c r="F13" s="325" t="s">
        <v>909</v>
      </c>
      <c r="G13" s="1149"/>
      <c r="H13" s="1150">
        <f>SUM('Acct Summary 7-8'!C8+'Acct Summary 7-8'!D8+'Acct Summary 7-8'!F8+'Acct Summary 7-8'!I8)+H14</f>
        <v>15887765</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15931604</v>
      </c>
      <c r="I17" s="1151"/>
      <c r="J17" s="1157"/>
      <c r="K17" s="1152">
        <f>TRUNC((H17/H18*100000),5)/100000</f>
        <v>1.002759293</v>
      </c>
      <c r="L17" s="1153"/>
      <c r="M17" s="1114" t="s">
        <v>1366</v>
      </c>
      <c r="O17" s="1158" t="str">
        <f>IF(AND(O16="2", J20 &gt; 2),"1",IF(AND(O16 = "1", J20 &gt; 2),"2",IF(AND(O16="1", J20 &gt;1),"1","0")))</f>
        <v>0</v>
      </c>
      <c r="P17" s="153"/>
    </row>
    <row r="18" spans="1:18" s="155" customFormat="1" ht="11.25" x14ac:dyDescent="0.2">
      <c r="A18" s="153"/>
      <c r="B18" s="1148"/>
      <c r="C18" s="2250" t="s">
        <v>1571</v>
      </c>
      <c r="D18" s="2251"/>
      <c r="E18" s="153"/>
      <c r="F18" s="1136" t="s">
        <v>910</v>
      </c>
      <c r="G18" s="1149"/>
      <c r="H18" s="1150">
        <f>SUM('Acct Summary 7-8'!C8+'Acct Summary 7-8'!D8+'Acct Summary 7-8'!F8+'Acct Summary 7-8'!I8)+H19</f>
        <v>15887765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104.49249820000001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47" t="s">
        <v>1706</v>
      </c>
      <c r="D24" s="2247"/>
      <c r="E24" s="153"/>
      <c r="F24" s="153" t="s">
        <v>512</v>
      </c>
      <c r="G24" s="1149"/>
      <c r="H24" s="1150">
        <f>SUM('Assets-Liab 5-6'!C4+'Assets-Liab 5-6'!D4+'Assets-Liab 5-6'!F4+'Assets-Liab 5-6'!I4+'Assets-Liab 5-6'!C5+'Assets-Liab 5-6'!D5+'Assets-Liab 5-6'!F5+'Assets-Liab 5-6'!I5)</f>
        <v>6147806</v>
      </c>
      <c r="I24" s="676"/>
      <c r="J24" s="676"/>
      <c r="K24" s="1161">
        <f>TRUNC(((H24/H25*100000)/100000),2)</f>
        <v>138.91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44254.455560000002</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4562693.7203400005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58972098</v>
      </c>
      <c r="I32" s="1159"/>
      <c r="J32" s="1159"/>
      <c r="K32" s="1161">
        <f>TRUNC(100-((((H32/H33*100))*100)/100),2)</f>
        <v>-121.23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26655874.242000002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X24" sqref="X24"/>
      <selection pane="bottomLeft" activeCell="X24" sqref="X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4120677</v>
      </c>
      <c r="D4" s="408">
        <v>123304</v>
      </c>
      <c r="E4" s="408">
        <v>21295431</v>
      </c>
      <c r="F4" s="408">
        <v>178438</v>
      </c>
      <c r="G4" s="408">
        <v>131424</v>
      </c>
      <c r="H4" s="408">
        <v>1255800</v>
      </c>
      <c r="I4" s="408">
        <v>1725387</v>
      </c>
      <c r="J4" s="432">
        <v>78260</v>
      </c>
      <c r="K4" s="408">
        <v>19287</v>
      </c>
      <c r="L4" s="408">
        <v>397576.98</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v>21817</v>
      </c>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4142494</v>
      </c>
      <c r="D13" s="681">
        <f t="shared" ref="D13:L13" si="0">SUM(D4:D12)</f>
        <v>123304</v>
      </c>
      <c r="E13" s="681">
        <f t="shared" si="0"/>
        <v>21295431</v>
      </c>
      <c r="F13" s="681">
        <f t="shared" si="0"/>
        <v>178438</v>
      </c>
      <c r="G13" s="681">
        <f t="shared" si="0"/>
        <v>131424</v>
      </c>
      <c r="H13" s="681">
        <f t="shared" si="0"/>
        <v>1255800</v>
      </c>
      <c r="I13" s="681">
        <f t="shared" si="0"/>
        <v>1725387</v>
      </c>
      <c r="J13" s="681">
        <f t="shared" si="0"/>
        <v>78260</v>
      </c>
      <c r="K13" s="681">
        <f t="shared" si="0"/>
        <v>19287</v>
      </c>
      <c r="L13" s="681">
        <f t="shared" si="0"/>
        <v>397576.98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1172930</v>
      </c>
      <c r="N16" s="711"/>
    </row>
    <row r="17" spans="1:14" s="696" customFormat="1" ht="12.75" customHeight="1" x14ac:dyDescent="0.2">
      <c r="A17" s="710" t="s">
        <v>1691</v>
      </c>
      <c r="B17" s="538">
        <v>230</v>
      </c>
      <c r="C17" s="503"/>
      <c r="D17" s="503"/>
      <c r="E17" s="503"/>
      <c r="F17" s="503"/>
      <c r="G17" s="503"/>
      <c r="H17" s="503"/>
      <c r="I17" s="503"/>
      <c r="J17" s="503"/>
      <c r="K17" s="503"/>
      <c r="L17" s="503"/>
      <c r="M17" s="432">
        <v>62061428</v>
      </c>
      <c r="N17" s="711"/>
    </row>
    <row r="18" spans="1:14" s="696" customFormat="1" ht="12.75" customHeight="1" x14ac:dyDescent="0.2">
      <c r="A18" s="710" t="s">
        <v>1692</v>
      </c>
      <c r="B18" s="538">
        <v>240</v>
      </c>
      <c r="C18" s="503"/>
      <c r="D18" s="503"/>
      <c r="E18" s="503"/>
      <c r="F18" s="503"/>
      <c r="G18" s="503"/>
      <c r="H18" s="503"/>
      <c r="I18" s="503"/>
      <c r="J18" s="503"/>
      <c r="K18" s="503"/>
      <c r="L18" s="503"/>
      <c r="M18" s="432">
        <v>1014206</v>
      </c>
      <c r="N18" s="711"/>
    </row>
    <row r="19" spans="1:14" s="696" customFormat="1" ht="12.75" customHeight="1" x14ac:dyDescent="0.2">
      <c r="A19" s="710" t="s">
        <v>1693</v>
      </c>
      <c r="B19" s="538">
        <v>250</v>
      </c>
      <c r="C19" s="503"/>
      <c r="D19" s="503"/>
      <c r="E19" s="503"/>
      <c r="F19" s="503"/>
      <c r="G19" s="503"/>
      <c r="H19" s="503"/>
      <c r="I19" s="503"/>
      <c r="J19" s="503"/>
      <c r="K19" s="503"/>
      <c r="L19" s="503"/>
      <c r="M19" s="432">
        <f>1582931+25275</f>
        <v>1608206</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f>E39</f>
        <v>21295431</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37676667</v>
      </c>
    </row>
    <row r="23" spans="1:14" ht="13.5" customHeight="1" thickBot="1" x14ac:dyDescent="0.25">
      <c r="A23" s="460" t="s">
        <v>728</v>
      </c>
      <c r="B23" s="716"/>
      <c r="C23" s="429"/>
      <c r="D23" s="429"/>
      <c r="E23" s="429"/>
      <c r="F23" s="429"/>
      <c r="G23" s="429"/>
      <c r="H23" s="429"/>
      <c r="I23" s="429"/>
      <c r="J23" s="429"/>
      <c r="K23" s="429"/>
      <c r="L23" s="429"/>
      <c r="M23" s="685">
        <f>SUM(M15:M22)</f>
        <v>65856770</v>
      </c>
      <c r="N23" s="685">
        <f>SUM(N21:N22)</f>
        <v>58972098</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397576.98</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397576.98</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58972098</v>
      </c>
    </row>
    <row r="37" spans="1:14" ht="13.5" thickBot="1" x14ac:dyDescent="0.25">
      <c r="A37" s="460" t="s">
        <v>738</v>
      </c>
      <c r="B37" s="716"/>
      <c r="C37" s="503"/>
      <c r="D37" s="503"/>
      <c r="E37" s="503"/>
      <c r="F37" s="503"/>
      <c r="G37" s="503"/>
      <c r="H37" s="503"/>
      <c r="I37" s="503"/>
      <c r="J37" s="503"/>
      <c r="K37" s="503"/>
      <c r="L37" s="510"/>
      <c r="M37" s="429"/>
      <c r="N37" s="685">
        <f>SUM(N36:N36)</f>
        <v>58972098</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4142494</v>
      </c>
      <c r="D39" s="719">
        <v>123304</v>
      </c>
      <c r="E39" s="719">
        <v>21295431</v>
      </c>
      <c r="F39" s="719">
        <v>178438</v>
      </c>
      <c r="G39" s="719">
        <v>131424</v>
      </c>
      <c r="H39" s="719">
        <v>1255800</v>
      </c>
      <c r="I39" s="719">
        <v>1725387</v>
      </c>
      <c r="J39" s="718">
        <v>78260</v>
      </c>
      <c r="K39" s="719">
        <v>19287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65856770</v>
      </c>
      <c r="N40" s="686"/>
    </row>
    <row r="41" spans="1:14" ht="13.5" customHeight="1" thickBot="1" x14ac:dyDescent="0.25">
      <c r="A41" s="460" t="s">
        <v>740</v>
      </c>
      <c r="B41" s="451"/>
      <c r="C41" s="481">
        <f>(SUM(C34,C37,C38,C39))</f>
        <v>4142494</v>
      </c>
      <c r="D41" s="481">
        <f t="shared" ref="D41:L41" si="2">SUM(D34,D37,D38:D39)</f>
        <v>123304</v>
      </c>
      <c r="E41" s="481">
        <f t="shared" si="2"/>
        <v>21295431</v>
      </c>
      <c r="F41" s="481">
        <f t="shared" si="2"/>
        <v>178438</v>
      </c>
      <c r="G41" s="481">
        <f t="shared" si="2"/>
        <v>131424</v>
      </c>
      <c r="H41" s="481">
        <f t="shared" si="2"/>
        <v>1255800</v>
      </c>
      <c r="I41" s="481">
        <f t="shared" si="2"/>
        <v>1725387</v>
      </c>
      <c r="J41" s="481">
        <f t="shared" si="2"/>
        <v>78260</v>
      </c>
      <c r="K41" s="481">
        <f t="shared" si="2"/>
        <v>19287</v>
      </c>
      <c r="L41" s="481">
        <f t="shared" si="2"/>
        <v>397576.98</v>
      </c>
      <c r="M41" s="481">
        <f>SUM(M40)</f>
        <v>65856770</v>
      </c>
      <c r="N41" s="481">
        <f>SUM(N37)</f>
        <v>58972098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X24" sqref="X24"/>
      <selection pane="bottomLeft" activeCell="X24" sqref="X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5162232</v>
      </c>
      <c r="D4" s="687">
        <f>'Revenues 9-14'!D109</f>
        <v>865745</v>
      </c>
      <c r="E4" s="687">
        <f>'Revenues 9-14'!E109</f>
        <v>949022</v>
      </c>
      <c r="F4" s="687">
        <f>'Revenues 9-14'!F109</f>
        <v>454118</v>
      </c>
      <c r="G4" s="687">
        <f>'Revenues 9-14'!G109</f>
        <v>481548</v>
      </c>
      <c r="H4" s="687">
        <f>'Revenues 9-14'!H109</f>
        <v>1450704</v>
      </c>
      <c r="I4" s="687">
        <f>'Revenues 9-14'!I109</f>
        <v>3777</v>
      </c>
      <c r="J4" s="687">
        <f>'Revenues 9-14'!J109</f>
        <v>519086</v>
      </c>
      <c r="K4" s="687">
        <f>'Revenues 9-14'!K109</f>
        <v>7093</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7569278</v>
      </c>
      <c r="D6" s="688">
        <f>'Revenues 9-14'!D173</f>
        <v>551968</v>
      </c>
      <c r="E6" s="688">
        <f>'Revenues 9-14'!E173</f>
        <v>0</v>
      </c>
      <c r="F6" s="688">
        <f>'Revenues 9-14'!F173</f>
        <v>197909</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1082738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13814248</v>
      </c>
      <c r="D8" s="481">
        <f t="shared" ref="D8:K8" si="0">SUM(D4:D7)</f>
        <v>1417713</v>
      </c>
      <c r="E8" s="481">
        <f t="shared" si="0"/>
        <v>949022</v>
      </c>
      <c r="F8" s="481">
        <f t="shared" si="0"/>
        <v>652027</v>
      </c>
      <c r="G8" s="481">
        <f t="shared" si="0"/>
        <v>481548</v>
      </c>
      <c r="H8" s="481">
        <f t="shared" si="0"/>
        <v>1450704</v>
      </c>
      <c r="I8" s="481">
        <f t="shared" si="0"/>
        <v>3777</v>
      </c>
      <c r="J8" s="481">
        <f t="shared" si="0"/>
        <v>519086</v>
      </c>
      <c r="K8" s="481">
        <f t="shared" si="0"/>
        <v>7093</v>
      </c>
      <c r="L8" s="38"/>
    </row>
    <row r="9" spans="1:13" ht="15" thickTop="1" x14ac:dyDescent="0.2">
      <c r="A9" s="1009" t="s">
        <v>342</v>
      </c>
      <c r="B9" s="452">
        <v>3998</v>
      </c>
      <c r="C9" s="414">
        <v>2750549</v>
      </c>
      <c r="D9" s="485"/>
      <c r="E9" s="414"/>
      <c r="F9" s="414"/>
      <c r="G9" s="692"/>
      <c r="H9" s="414"/>
      <c r="I9" s="490" t="s">
        <v>1364</v>
      </c>
      <c r="J9" s="431"/>
      <c r="K9" s="414"/>
      <c r="L9" s="38"/>
    </row>
    <row r="10" spans="1:13" s="47" customFormat="1" ht="13.5" thickBot="1" x14ac:dyDescent="0.25">
      <c r="A10" s="460" t="s">
        <v>1368</v>
      </c>
      <c r="B10" s="453"/>
      <c r="C10" s="481">
        <f>SUM(C8:C9)</f>
        <v>16564797</v>
      </c>
      <c r="D10" s="481">
        <f t="shared" ref="D10:K10" si="1">SUM(D8:D9)</f>
        <v>1417713</v>
      </c>
      <c r="E10" s="481">
        <f t="shared" si="1"/>
        <v>949022</v>
      </c>
      <c r="F10" s="481">
        <f t="shared" si="1"/>
        <v>652027</v>
      </c>
      <c r="G10" s="481">
        <f t="shared" si="1"/>
        <v>481548</v>
      </c>
      <c r="H10" s="481">
        <f t="shared" si="1"/>
        <v>1450704</v>
      </c>
      <c r="I10" s="481">
        <f t="shared" si="1"/>
        <v>3777</v>
      </c>
      <c r="J10" s="481">
        <f t="shared" si="1"/>
        <v>519086</v>
      </c>
      <c r="K10" s="481">
        <f t="shared" si="1"/>
        <v>7093</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8024478</v>
      </c>
      <c r="D12" s="494" t="s">
        <v>1364</v>
      </c>
      <c r="E12" s="429" t="s">
        <v>1364</v>
      </c>
      <c r="F12" s="429" t="s">
        <v>1364</v>
      </c>
      <c r="G12" s="687">
        <f>'Expenditures 15-22'!K223</f>
        <v>130257</v>
      </c>
      <c r="H12" s="427"/>
      <c r="I12" s="429" t="s">
        <v>1364</v>
      </c>
      <c r="J12" s="429" t="s">
        <v>1364</v>
      </c>
      <c r="K12" s="427" t="s">
        <v>1364</v>
      </c>
      <c r="L12" s="38"/>
    </row>
    <row r="13" spans="1:13" x14ac:dyDescent="0.2">
      <c r="A13" s="726" t="s">
        <v>524</v>
      </c>
      <c r="B13" s="292">
        <v>2000</v>
      </c>
      <c r="C13" s="688">
        <f>'Expenditures 15-22'!K74</f>
        <v>3685630</v>
      </c>
      <c r="D13" s="688">
        <f>'Expenditures 15-22'!K129</f>
        <v>1905832</v>
      </c>
      <c r="E13" s="478" t="s">
        <v>1364</v>
      </c>
      <c r="F13" s="688">
        <f>'Expenditures 15-22'!K178</f>
        <v>418978</v>
      </c>
      <c r="G13" s="688">
        <f>'Expenditures 15-22'!K273</f>
        <v>306230</v>
      </c>
      <c r="H13" s="688">
        <f>'Expenditures 15-22'!K296</f>
        <v>0</v>
      </c>
      <c r="I13" s="429" t="s">
        <v>1364</v>
      </c>
      <c r="J13" s="741">
        <f>'Expenditures 15-22'!K323</f>
        <v>494805</v>
      </c>
      <c r="K13" s="693">
        <f>'Expenditures 15-22'!K341</f>
        <v>0</v>
      </c>
      <c r="L13" s="38"/>
    </row>
    <row r="14" spans="1:13" x14ac:dyDescent="0.2">
      <c r="A14" s="726" t="s">
        <v>516</v>
      </c>
      <c r="B14" s="292">
        <v>3000</v>
      </c>
      <c r="C14" s="688">
        <f>'Expenditures 15-22'!K75</f>
        <v>3756</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1694494</v>
      </c>
      <c r="D15" s="688">
        <f>'Expenditures 15-22'!K138</f>
        <v>1857</v>
      </c>
      <c r="E15" s="688">
        <f>'Expenditures 15-22'!K154</f>
        <v>0</v>
      </c>
      <c r="F15" s="688">
        <f>'Expenditures 15-22'!K190</f>
        <v>49767</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12803989</v>
      </c>
      <c r="F16" s="688">
        <f>'Expenditures 15-22'!K202</f>
        <v>146812</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13408358</v>
      </c>
      <c r="D17" s="481">
        <f t="shared" si="2"/>
        <v>1907689</v>
      </c>
      <c r="E17" s="481">
        <f t="shared" si="2"/>
        <v>12803989</v>
      </c>
      <c r="F17" s="481">
        <f t="shared" si="2"/>
        <v>615557</v>
      </c>
      <c r="G17" s="481">
        <f t="shared" si="2"/>
        <v>436487</v>
      </c>
      <c r="H17" s="481">
        <f t="shared" si="2"/>
        <v>0</v>
      </c>
      <c r="I17" s="429"/>
      <c r="J17" s="481">
        <f>SUM(J12:J16)</f>
        <v>494805</v>
      </c>
      <c r="K17" s="481">
        <f>SUM(K12:K16)</f>
        <v>0</v>
      </c>
      <c r="L17" s="38"/>
    </row>
    <row r="18" spans="1:12" ht="15" customHeight="1" thickTop="1" x14ac:dyDescent="0.2">
      <c r="A18" s="1010" t="s">
        <v>1297</v>
      </c>
      <c r="B18" s="257">
        <v>4180</v>
      </c>
      <c r="C18" s="687">
        <f t="shared" ref="C18:H18" si="3">C9</f>
        <v>2750549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16158907</v>
      </c>
      <c r="D19" s="481">
        <f t="shared" si="4"/>
        <v>1907689</v>
      </c>
      <c r="E19" s="481">
        <f t="shared" si="4"/>
        <v>12803989</v>
      </c>
      <c r="F19" s="481">
        <f t="shared" si="4"/>
        <v>615557</v>
      </c>
      <c r="G19" s="481">
        <f t="shared" si="4"/>
        <v>436487</v>
      </c>
      <c r="H19" s="481">
        <f t="shared" si="4"/>
        <v>0</v>
      </c>
      <c r="I19" s="429"/>
      <c r="J19" s="481">
        <f>SUM(J17:J18)</f>
        <v>494805</v>
      </c>
      <c r="K19" s="481">
        <f>SUM(K17:K18)</f>
        <v>0</v>
      </c>
      <c r="L19" s="38"/>
    </row>
    <row r="20" spans="1:12" ht="27" thickTop="1" thickBot="1" x14ac:dyDescent="0.25">
      <c r="A20" s="454" t="s">
        <v>1298</v>
      </c>
      <c r="B20" s="455"/>
      <c r="C20" s="1008">
        <f>C8-C17</f>
        <v>405890</v>
      </c>
      <c r="D20" s="1008">
        <f t="shared" ref="D20:K20" si="5">D8-D17</f>
        <v>-489976</v>
      </c>
      <c r="E20" s="1008">
        <f t="shared" si="5"/>
        <v>-11854967</v>
      </c>
      <c r="F20" s="1008">
        <f t="shared" si="5"/>
        <v>36470</v>
      </c>
      <c r="G20" s="1008">
        <f t="shared" si="5"/>
        <v>45061</v>
      </c>
      <c r="H20" s="1008">
        <f t="shared" si="5"/>
        <v>1450704</v>
      </c>
      <c r="I20" s="1008">
        <f t="shared" si="5"/>
        <v>3777</v>
      </c>
      <c r="J20" s="1008">
        <f t="shared" si="5"/>
        <v>24281</v>
      </c>
      <c r="K20" s="1008">
        <f t="shared" si="5"/>
        <v>7093</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2500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v>508421</v>
      </c>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30875000</v>
      </c>
      <c r="F33" s="432"/>
      <c r="G33" s="503"/>
      <c r="H33" s="432"/>
      <c r="I33" s="432"/>
      <c r="J33" s="432"/>
      <c r="K33" s="432"/>
      <c r="L33" s="500"/>
    </row>
    <row r="34" spans="1:12" s="696" customFormat="1" x14ac:dyDescent="0.2">
      <c r="A34" s="1012" t="s">
        <v>1159</v>
      </c>
      <c r="B34" s="699">
        <v>7220</v>
      </c>
      <c r="C34" s="432"/>
      <c r="D34" s="432"/>
      <c r="E34" s="432">
        <v>866728</v>
      </c>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1388635</v>
      </c>
      <c r="F43" s="432"/>
      <c r="G43" s="432"/>
      <c r="H43" s="432"/>
      <c r="I43" s="432"/>
      <c r="J43" s="432"/>
      <c r="K43" s="432"/>
      <c r="L43" s="500"/>
    </row>
    <row r="44" spans="1:12" s="696" customFormat="1" ht="13.5" customHeight="1" thickBot="1" x14ac:dyDescent="0.25">
      <c r="A44" s="720" t="s">
        <v>432</v>
      </c>
      <c r="B44" s="701"/>
      <c r="C44" s="684">
        <f>SUM(C24:C43)</f>
        <v>2500</v>
      </c>
      <c r="D44" s="684">
        <f t="shared" ref="D44:K44" si="6">SUM(D24:D43)</f>
        <v>508421</v>
      </c>
      <c r="E44" s="684">
        <f t="shared" si="6"/>
        <v>33130363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2500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508421</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1388635</v>
      </c>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1897056</v>
      </c>
      <c r="I76" s="684">
        <f t="shared" si="7"/>
        <v>2500</v>
      </c>
      <c r="J76" s="684">
        <f t="shared" si="7"/>
        <v>0</v>
      </c>
      <c r="K76" s="684">
        <f t="shared" si="7"/>
        <v>0</v>
      </c>
      <c r="L76" s="500"/>
    </row>
    <row r="77" spans="1:12" ht="14.25" thickTop="1" thickBot="1" x14ac:dyDescent="0.25">
      <c r="A77" s="1017" t="s">
        <v>1376</v>
      </c>
      <c r="B77" s="702"/>
      <c r="C77" s="440">
        <f t="shared" ref="C77:K77" si="8">C44-C76</f>
        <v>2500</v>
      </c>
      <c r="D77" s="440">
        <f t="shared" si="8"/>
        <v>508421</v>
      </c>
      <c r="E77" s="440">
        <f t="shared" si="8"/>
        <v>33130363</v>
      </c>
      <c r="F77" s="440">
        <f t="shared" si="8"/>
        <v>0</v>
      </c>
      <c r="G77" s="440">
        <f t="shared" si="8"/>
        <v>0</v>
      </c>
      <c r="H77" s="440">
        <f t="shared" si="8"/>
        <v>-1897056</v>
      </c>
      <c r="I77" s="440">
        <f t="shared" si="8"/>
        <v>-2500</v>
      </c>
      <c r="J77" s="440">
        <f t="shared" si="8"/>
        <v>0</v>
      </c>
      <c r="K77" s="440">
        <f t="shared" si="8"/>
        <v>0</v>
      </c>
      <c r="L77" s="38"/>
    </row>
    <row r="78" spans="1:12" ht="29.25" customHeight="1" thickTop="1" thickBot="1" x14ac:dyDescent="0.25">
      <c r="A78" s="2257" t="s">
        <v>680</v>
      </c>
      <c r="B78" s="2258"/>
      <c r="C78" s="439">
        <f t="shared" ref="C78:K78" si="9">C20+C77</f>
        <v>408390</v>
      </c>
      <c r="D78" s="439">
        <f t="shared" si="9"/>
        <v>18445</v>
      </c>
      <c r="E78" s="439">
        <f t="shared" si="9"/>
        <v>21275396</v>
      </c>
      <c r="F78" s="439">
        <f t="shared" si="9"/>
        <v>36470</v>
      </c>
      <c r="G78" s="439">
        <f t="shared" si="9"/>
        <v>45061</v>
      </c>
      <c r="H78" s="439">
        <f t="shared" si="9"/>
        <v>-446352</v>
      </c>
      <c r="I78" s="439">
        <f t="shared" si="9"/>
        <v>1277</v>
      </c>
      <c r="J78" s="439">
        <f t="shared" si="9"/>
        <v>24281</v>
      </c>
      <c r="K78" s="439">
        <f t="shared" si="9"/>
        <v>7093</v>
      </c>
      <c r="L78" s="501"/>
    </row>
    <row r="79" spans="1:12" ht="13.5" thickTop="1" x14ac:dyDescent="0.2">
      <c r="A79" s="812" t="s">
        <v>1952</v>
      </c>
      <c r="B79" s="456"/>
      <c r="C79" s="431">
        <v>3734104</v>
      </c>
      <c r="D79" s="695">
        <v>104859</v>
      </c>
      <c r="E79" s="695">
        <v>20035</v>
      </c>
      <c r="F79" s="695">
        <v>141968</v>
      </c>
      <c r="G79" s="695">
        <v>86363</v>
      </c>
      <c r="H79" s="695">
        <v>1702152</v>
      </c>
      <c r="I79" s="695">
        <v>1724110</v>
      </c>
      <c r="J79" s="695">
        <v>53979</v>
      </c>
      <c r="K79" s="695">
        <v>12194</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4142494</v>
      </c>
      <c r="D81" s="481">
        <f>SUM(D78:D80)</f>
        <v>123304</v>
      </c>
      <c r="E81" s="481">
        <f t="shared" ref="E81:K81" si="10">SUM(E78:E80)</f>
        <v>21295431</v>
      </c>
      <c r="F81" s="481">
        <f t="shared" si="10"/>
        <v>178438</v>
      </c>
      <c r="G81" s="481">
        <f t="shared" si="10"/>
        <v>131424</v>
      </c>
      <c r="H81" s="481">
        <f t="shared" si="10"/>
        <v>1255800</v>
      </c>
      <c r="I81" s="481">
        <f t="shared" si="10"/>
        <v>1725387</v>
      </c>
      <c r="J81" s="481">
        <f t="shared" si="10"/>
        <v>78260</v>
      </c>
      <c r="K81" s="481">
        <f t="shared" si="10"/>
        <v>19287</v>
      </c>
      <c r="L81" s="38"/>
    </row>
    <row r="82" spans="1:12" ht="0.75" customHeight="1" thickTop="1" thickBot="1" x14ac:dyDescent="0.25">
      <c r="A82" s="624" t="s">
        <v>398</v>
      </c>
      <c r="B82" s="622"/>
      <c r="C82" s="1126">
        <f>(C81-C79)</f>
        <v>408390</v>
      </c>
      <c r="D82" s="1126">
        <f t="shared" ref="D82:K82" si="11">(D81-D79)</f>
        <v>18445</v>
      </c>
      <c r="E82" s="1126">
        <f t="shared" si="11"/>
        <v>21275396</v>
      </c>
      <c r="F82" s="1126">
        <f t="shared" si="11"/>
        <v>36470</v>
      </c>
      <c r="G82" s="1126">
        <f t="shared" si="11"/>
        <v>45061</v>
      </c>
      <c r="H82" s="1126">
        <f t="shared" si="11"/>
        <v>-446352</v>
      </c>
      <c r="I82" s="1126">
        <f t="shared" si="11"/>
        <v>1277</v>
      </c>
      <c r="J82" s="1126">
        <f t="shared" si="11"/>
        <v>24281</v>
      </c>
      <c r="K82" s="1126">
        <f t="shared" si="11"/>
        <v>7093</v>
      </c>
    </row>
    <row r="83" spans="1:12" ht="14.25" hidden="1" thickTop="1" thickBot="1" x14ac:dyDescent="0.25">
      <c r="A83" s="721" t="s">
        <v>399</v>
      </c>
      <c r="B83" s="623"/>
      <c r="C83" s="1127">
        <f>C82/C81</f>
        <v>9.8585538084062396E-2</v>
      </c>
      <c r="D83" s="1127">
        <f t="shared" ref="D83:K83" si="12">D82/D81</f>
        <v>0.14958963212872251</v>
      </c>
      <c r="E83" s="1127">
        <f t="shared" si="12"/>
        <v>0.99905918786053216</v>
      </c>
      <c r="F83" s="1127">
        <f t="shared" si="12"/>
        <v>0.20438471625998947</v>
      </c>
      <c r="G83" s="1127">
        <f t="shared" si="12"/>
        <v>0.34286736060384709</v>
      </c>
      <c r="H83" s="1127">
        <f t="shared" si="12"/>
        <v>-0.35543239369326324</v>
      </c>
      <c r="I83" s="1127">
        <f t="shared" si="12"/>
        <v>7.401238099046765E-4</v>
      </c>
      <c r="J83" s="1127">
        <f t="shared" si="12"/>
        <v>0.31026066956299514</v>
      </c>
      <c r="K83" s="1127">
        <f t="shared" si="12"/>
        <v>0.36776066780733135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1" activePane="bottomLeft" state="frozen"/>
      <selection activeCell="X24" sqref="X24"/>
      <selection pane="bottomLeft" activeCell="X24" sqref="X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1871</v>
      </c>
      <c r="B1" s="75"/>
      <c r="C1" s="56" t="s">
        <v>492</v>
      </c>
      <c r="D1" s="56" t="s">
        <v>493</v>
      </c>
      <c r="E1" s="56" t="s">
        <v>494</v>
      </c>
      <c r="F1" s="56" t="s">
        <v>495</v>
      </c>
      <c r="G1" s="56" t="s">
        <v>496</v>
      </c>
      <c r="H1" s="56" t="s">
        <v>497</v>
      </c>
      <c r="I1" s="56" t="s">
        <v>498</v>
      </c>
      <c r="J1" s="56" t="s">
        <v>499</v>
      </c>
      <c r="K1" s="56" t="s">
        <v>854</v>
      </c>
    </row>
    <row r="2" spans="1:12" ht="36" x14ac:dyDescent="0.2">
      <c r="A2" s="226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4048112</v>
      </c>
      <c r="D5" s="414">
        <v>799186</v>
      </c>
      <c r="E5" s="408">
        <v>945215</v>
      </c>
      <c r="F5" s="798">
        <v>446604</v>
      </c>
      <c r="G5" s="408">
        <v>216255</v>
      </c>
      <c r="H5" s="408"/>
      <c r="I5" s="408">
        <v>933</v>
      </c>
      <c r="J5" s="432">
        <v>517108</v>
      </c>
      <c r="K5" s="408">
        <v>7049</v>
      </c>
    </row>
    <row r="6" spans="1:12" ht="14.25" x14ac:dyDescent="0.2">
      <c r="A6" s="903" t="s">
        <v>473</v>
      </c>
      <c r="B6" s="39">
        <v>1130</v>
      </c>
      <c r="C6" s="408">
        <v>932</v>
      </c>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474</v>
      </c>
      <c r="B8" s="39">
        <v>1150</v>
      </c>
      <c r="C8" s="477"/>
      <c r="D8" s="477"/>
      <c r="E8" s="503"/>
      <c r="F8" s="503"/>
      <c r="G8" s="414">
        <v>263263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v>106927</v>
      </c>
      <c r="D11" s="408"/>
      <c r="E11" s="408"/>
      <c r="F11" s="408"/>
      <c r="G11" s="408"/>
      <c r="H11" s="408"/>
      <c r="I11" s="408"/>
      <c r="J11" s="432"/>
      <c r="K11" s="408"/>
      <c r="L11" s="171"/>
    </row>
    <row r="12" spans="1:12" ht="12.75" customHeight="1" thickBot="1" x14ac:dyDescent="0.25">
      <c r="A12" s="731" t="s">
        <v>30</v>
      </c>
      <c r="B12" s="451"/>
      <c r="C12" s="480">
        <f t="shared" ref="C12:K12" si="0">SUM(C5:C11)</f>
        <v>4155971</v>
      </c>
      <c r="D12" s="480">
        <f t="shared" si="0"/>
        <v>799186</v>
      </c>
      <c r="E12" s="480">
        <f t="shared" si="0"/>
        <v>945215</v>
      </c>
      <c r="F12" s="480">
        <f t="shared" si="0"/>
        <v>446604</v>
      </c>
      <c r="G12" s="480">
        <f t="shared" si="0"/>
        <v>479518</v>
      </c>
      <c r="H12" s="480">
        <f t="shared" si="0"/>
        <v>0</v>
      </c>
      <c r="I12" s="480">
        <f t="shared" si="0"/>
        <v>933</v>
      </c>
      <c r="J12" s="480">
        <f t="shared" si="0"/>
        <v>517108</v>
      </c>
      <c r="K12" s="481">
        <f t="shared" si="0"/>
        <v>7049</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9721</v>
      </c>
      <c r="D14" s="408">
        <v>1919</v>
      </c>
      <c r="E14" s="408">
        <v>2269</v>
      </c>
      <c r="F14" s="408">
        <v>1072</v>
      </c>
      <c r="G14" s="408">
        <v>1151</v>
      </c>
      <c r="H14" s="408"/>
      <c r="I14" s="408">
        <v>2</v>
      </c>
      <c r="J14" s="432">
        <v>1242</v>
      </c>
      <c r="K14" s="408">
        <v>17</v>
      </c>
    </row>
    <row r="15" spans="1:12" ht="12.75" customHeight="1" x14ac:dyDescent="0.2">
      <c r="A15" s="903" t="s">
        <v>98</v>
      </c>
      <c r="B15" s="39">
        <v>1220</v>
      </c>
      <c r="C15" s="479">
        <v>5040</v>
      </c>
      <c r="D15" s="408">
        <v>995</v>
      </c>
      <c r="E15" s="408">
        <v>1176</v>
      </c>
      <c r="F15" s="408">
        <v>556</v>
      </c>
      <c r="G15" s="408">
        <v>597</v>
      </c>
      <c r="H15" s="408"/>
      <c r="I15" s="408"/>
      <c r="J15" s="432">
        <v>644</v>
      </c>
      <c r="K15" s="408">
        <v>9</v>
      </c>
    </row>
    <row r="16" spans="1:12" ht="15" customHeight="1" x14ac:dyDescent="0.2">
      <c r="A16" s="903" t="s">
        <v>476</v>
      </c>
      <c r="B16" s="258">
        <v>1230</v>
      </c>
      <c r="C16" s="479">
        <v>213384</v>
      </c>
      <c r="D16" s="408"/>
      <c r="E16" s="408"/>
      <c r="F16" s="408"/>
      <c r="G16" s="408"/>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228145</v>
      </c>
      <c r="D18" s="483">
        <f t="shared" ref="D18:K18" si="1">SUM(D14:D17)</f>
        <v>2914</v>
      </c>
      <c r="E18" s="483">
        <f t="shared" si="1"/>
        <v>3445</v>
      </c>
      <c r="F18" s="483">
        <f t="shared" si="1"/>
        <v>1628</v>
      </c>
      <c r="G18" s="483">
        <f t="shared" si="1"/>
        <v>1748</v>
      </c>
      <c r="H18" s="483">
        <f t="shared" si="1"/>
        <v>0</v>
      </c>
      <c r="I18" s="483">
        <f t="shared" si="1"/>
        <v>2</v>
      </c>
      <c r="J18" s="483">
        <f t="shared" si="1"/>
        <v>1886</v>
      </c>
      <c r="K18" s="1062">
        <f t="shared" si="1"/>
        <v>26</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v>15791</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15791</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5666</v>
      </c>
      <c r="D65" s="408">
        <v>369</v>
      </c>
      <c r="E65" s="408">
        <v>362</v>
      </c>
      <c r="F65" s="432">
        <v>308</v>
      </c>
      <c r="G65" s="408">
        <v>282</v>
      </c>
      <c r="H65" s="408">
        <v>2647</v>
      </c>
      <c r="I65" s="408">
        <v>2842</v>
      </c>
      <c r="J65" s="432">
        <v>92</v>
      </c>
      <c r="K65" s="408">
        <v>18</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5666</v>
      </c>
      <c r="D67" s="481">
        <f t="shared" ref="D67:K67" si="2">SUM(D65:D66)</f>
        <v>369</v>
      </c>
      <c r="E67" s="481">
        <f t="shared" si="2"/>
        <v>362</v>
      </c>
      <c r="F67" s="481">
        <f t="shared" si="2"/>
        <v>308</v>
      </c>
      <c r="G67" s="481">
        <f t="shared" si="2"/>
        <v>282</v>
      </c>
      <c r="H67" s="481">
        <f t="shared" si="2"/>
        <v>2647</v>
      </c>
      <c r="I67" s="481">
        <f t="shared" si="2"/>
        <v>2842</v>
      </c>
      <c r="J67" s="481">
        <f t="shared" si="2"/>
        <v>92</v>
      </c>
      <c r="K67" s="481">
        <f t="shared" si="2"/>
        <v>18</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276187</v>
      </c>
      <c r="D69" s="429"/>
      <c r="E69" s="429"/>
      <c r="F69" s="429"/>
      <c r="G69" s="429"/>
      <c r="H69" s="429"/>
      <c r="I69" s="429"/>
      <c r="J69" s="429"/>
      <c r="K69" s="429"/>
    </row>
    <row r="70" spans="1:11" ht="12.75" customHeight="1" x14ac:dyDescent="0.2">
      <c r="A70" s="903" t="s">
        <v>1155</v>
      </c>
      <c r="B70" s="39">
        <v>1612</v>
      </c>
      <c r="C70" s="479">
        <v>46491</v>
      </c>
      <c r="D70" s="429"/>
      <c r="E70" s="429"/>
      <c r="F70" s="429"/>
      <c r="G70" s="429"/>
      <c r="H70" s="429"/>
      <c r="I70" s="429"/>
      <c r="J70" s="429"/>
      <c r="K70" s="429"/>
    </row>
    <row r="71" spans="1:11" ht="12.75" customHeight="1" x14ac:dyDescent="0.2">
      <c r="A71" s="903" t="s">
        <v>309</v>
      </c>
      <c r="B71" s="39">
        <v>1613</v>
      </c>
      <c r="C71" s="479">
        <v>72400</v>
      </c>
      <c r="D71" s="429"/>
      <c r="E71" s="429"/>
      <c r="F71" s="429"/>
      <c r="G71" s="429"/>
      <c r="H71" s="429"/>
      <c r="I71" s="429"/>
      <c r="J71" s="429"/>
      <c r="K71" s="429"/>
    </row>
    <row r="72" spans="1:11" ht="12.75" customHeight="1" x14ac:dyDescent="0.2">
      <c r="A72" s="903" t="s">
        <v>25</v>
      </c>
      <c r="B72" s="39">
        <v>1614</v>
      </c>
      <c r="C72" s="479">
        <v>842</v>
      </c>
      <c r="D72" s="429"/>
      <c r="E72" s="429"/>
      <c r="F72" s="429"/>
      <c r="G72" s="429"/>
      <c r="H72" s="429"/>
      <c r="I72" s="429"/>
      <c r="J72" s="429"/>
      <c r="K72" s="429"/>
    </row>
    <row r="73" spans="1:11" ht="12.75" customHeight="1" x14ac:dyDescent="0.2">
      <c r="A73" s="903" t="s">
        <v>1156</v>
      </c>
      <c r="B73" s="39">
        <v>1620</v>
      </c>
      <c r="C73" s="479">
        <v>7858</v>
      </c>
      <c r="D73" s="429"/>
      <c r="E73" s="429"/>
      <c r="F73" s="429"/>
      <c r="G73" s="429"/>
      <c r="H73" s="429"/>
      <c r="I73" s="429"/>
      <c r="J73" s="429"/>
      <c r="K73" s="429"/>
    </row>
    <row r="74" spans="1:11" ht="12.75" customHeight="1" x14ac:dyDescent="0.2">
      <c r="A74" s="903" t="s">
        <v>26</v>
      </c>
      <c r="B74" s="39">
        <v>1690</v>
      </c>
      <c r="C74" s="479">
        <v>11994</v>
      </c>
      <c r="D74" s="429"/>
      <c r="E74" s="429"/>
      <c r="F74" s="429"/>
      <c r="G74" s="429"/>
      <c r="H74" s="429"/>
      <c r="I74" s="429"/>
      <c r="J74" s="429"/>
      <c r="K74" s="429"/>
    </row>
    <row r="75" spans="1:11" ht="12.75" customHeight="1" thickBot="1" x14ac:dyDescent="0.25">
      <c r="A75" s="460" t="s">
        <v>627</v>
      </c>
      <c r="B75" s="453"/>
      <c r="C75" s="481">
        <f>SUM(C69:C74)</f>
        <v>415772</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51962</v>
      </c>
      <c r="D77" s="408"/>
      <c r="E77" s="429"/>
      <c r="F77" s="429"/>
      <c r="G77" s="429"/>
      <c r="H77" s="429"/>
      <c r="I77" s="429"/>
      <c r="J77" s="429"/>
      <c r="K77" s="429"/>
    </row>
    <row r="78" spans="1:11" ht="12.75" customHeight="1" x14ac:dyDescent="0.2">
      <c r="A78" s="903" t="s">
        <v>79</v>
      </c>
      <c r="B78" s="39">
        <v>1719</v>
      </c>
      <c r="C78" s="479">
        <v>9405</v>
      </c>
      <c r="D78" s="408"/>
      <c r="E78" s="429"/>
      <c r="F78" s="429"/>
      <c r="G78" s="429"/>
      <c r="H78" s="429"/>
      <c r="I78" s="429"/>
      <c r="J78" s="429"/>
      <c r="K78" s="429"/>
    </row>
    <row r="79" spans="1:11" ht="12.75" customHeight="1" x14ac:dyDescent="0.2">
      <c r="A79" s="903" t="s">
        <v>629</v>
      </c>
      <c r="B79" s="39">
        <v>1720</v>
      </c>
      <c r="C79" s="479">
        <v>9523</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137276</v>
      </c>
      <c r="D81" s="408"/>
      <c r="E81" s="429"/>
      <c r="F81" s="429"/>
      <c r="G81" s="429"/>
      <c r="H81" s="429"/>
      <c r="I81" s="429"/>
      <c r="J81" s="429"/>
      <c r="K81" s="429"/>
    </row>
    <row r="82" spans="1:11" ht="12.75" customHeight="1" thickBot="1" x14ac:dyDescent="0.25">
      <c r="A82" s="460" t="s">
        <v>275</v>
      </c>
      <c r="B82" s="453"/>
      <c r="C82" s="480">
        <f>SUM(C77:C81)</f>
        <v>208166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69191</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v>719</v>
      </c>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69910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0</v>
      </c>
      <c r="D95" s="479">
        <v>2100</v>
      </c>
      <c r="E95" s="427"/>
      <c r="F95" s="427"/>
      <c r="G95" s="427"/>
      <c r="H95" s="427"/>
      <c r="I95" s="427"/>
      <c r="J95" s="427"/>
      <c r="K95" s="427"/>
    </row>
    <row r="96" spans="1:11" ht="12.75" customHeight="1" x14ac:dyDescent="0.2">
      <c r="A96" s="903" t="s">
        <v>449</v>
      </c>
      <c r="B96" s="39">
        <v>1920</v>
      </c>
      <c r="C96" s="479">
        <v>23075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17544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1448057</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22192</v>
      </c>
      <c r="D107" s="408">
        <v>61176</v>
      </c>
      <c r="E107" s="408"/>
      <c r="F107" s="408">
        <v>5578</v>
      </c>
      <c r="G107" s="408"/>
      <c r="H107" s="408"/>
      <c r="I107" s="408"/>
      <c r="J107" s="432"/>
      <c r="K107" s="408"/>
    </row>
    <row r="108" spans="1:12" ht="12.75" customHeight="1" thickBot="1" x14ac:dyDescent="0.25">
      <c r="A108" s="460" t="s">
        <v>565</v>
      </c>
      <c r="B108" s="730"/>
      <c r="C108" s="480">
        <f>SUM(C95:C107)</f>
        <v>62811</v>
      </c>
      <c r="D108" s="480">
        <f t="shared" ref="D108:K108" si="3">SUM(D95:D107)</f>
        <v>63276</v>
      </c>
      <c r="E108" s="480">
        <f t="shared" si="3"/>
        <v>0</v>
      </c>
      <c r="F108" s="480">
        <f t="shared" si="3"/>
        <v>5578</v>
      </c>
      <c r="G108" s="480">
        <f t="shared" si="3"/>
        <v>0</v>
      </c>
      <c r="H108" s="480">
        <f t="shared" si="3"/>
        <v>1448057</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5162232</v>
      </c>
      <c r="D109" s="489">
        <f t="shared" si="4"/>
        <v>865745</v>
      </c>
      <c r="E109" s="489">
        <f t="shared" si="4"/>
        <v>949022</v>
      </c>
      <c r="F109" s="489">
        <f t="shared" si="4"/>
        <v>454118</v>
      </c>
      <c r="G109" s="489">
        <f t="shared" si="4"/>
        <v>481548</v>
      </c>
      <c r="H109" s="489">
        <f t="shared" si="4"/>
        <v>1450704</v>
      </c>
      <c r="I109" s="489">
        <f t="shared" si="4"/>
        <v>3777</v>
      </c>
      <c r="J109" s="489">
        <f t="shared" si="4"/>
        <v>519086</v>
      </c>
      <c r="K109" s="439">
        <f t="shared" si="4"/>
        <v>7093</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7293223</v>
      </c>
      <c r="D117" s="414">
        <v>375000</v>
      </c>
      <c r="E117" s="408"/>
      <c r="F117" s="414">
        <v>135000</v>
      </c>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7293223</v>
      </c>
      <c r="D121" s="480">
        <f t="shared" si="5"/>
        <v>375000</v>
      </c>
      <c r="E121" s="480">
        <f t="shared" si="5"/>
        <v>0</v>
      </c>
      <c r="F121" s="480">
        <f t="shared" si="5"/>
        <v>135000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1771</v>
      </c>
      <c r="B125" s="260">
        <v>3105</v>
      </c>
      <c r="C125" s="408">
        <v>212736</v>
      </c>
      <c r="D125" s="488"/>
      <c r="E125" s="429"/>
      <c r="F125" s="408"/>
      <c r="G125" s="429"/>
      <c r="H125" s="429"/>
      <c r="I125" s="429"/>
      <c r="J125" s="429"/>
      <c r="K125" s="429"/>
    </row>
    <row r="126" spans="1:11" ht="12.75" customHeight="1" x14ac:dyDescent="0.2">
      <c r="A126" s="903" t="s">
        <v>1012</v>
      </c>
      <c r="B126" s="260">
        <v>3110</v>
      </c>
      <c r="C126" s="479">
        <v>0</v>
      </c>
      <c r="D126" s="408"/>
      <c r="E126" s="429"/>
      <c r="F126" s="408"/>
      <c r="G126" s="429"/>
      <c r="H126" s="429"/>
      <c r="I126" s="429"/>
      <c r="J126" s="429"/>
      <c r="K126" s="429"/>
    </row>
    <row r="127" spans="1:11" ht="12.75" customHeight="1" x14ac:dyDescent="0.2">
      <c r="A127" s="903" t="s">
        <v>111</v>
      </c>
      <c r="B127" s="260">
        <v>3120</v>
      </c>
      <c r="C127" s="408">
        <v>26359</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v>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239095</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3">
        <f>SUM(G142:G143)</f>
        <v>0</v>
      </c>
      <c r="H144" s="429"/>
      <c r="I144" s="429"/>
      <c r="J144" s="429"/>
      <c r="K144" s="429"/>
    </row>
    <row r="145" spans="1:11" s="10" customFormat="1" ht="12.75" customHeight="1" thickTop="1" x14ac:dyDescent="0.2">
      <c r="A145" s="1986" t="s">
        <v>1222</v>
      </c>
      <c r="B145" s="1987">
        <v>3360</v>
      </c>
      <c r="C145" s="1807">
        <v>1825</v>
      </c>
      <c r="D145" s="1801"/>
      <c r="E145" s="490"/>
      <c r="F145" s="429"/>
      <c r="G145" s="1988"/>
      <c r="H145" s="429"/>
      <c r="I145" s="429"/>
      <c r="J145" s="429"/>
      <c r="K145" s="429"/>
    </row>
    <row r="146" spans="1:11" ht="12.75" customHeight="1" thickBot="1" x14ac:dyDescent="0.25">
      <c r="A146" s="1984" t="s">
        <v>1073</v>
      </c>
      <c r="B146" s="1985">
        <v>3365</v>
      </c>
      <c r="C146" s="419"/>
      <c r="D146" s="800"/>
      <c r="E146" s="488"/>
      <c r="F146" s="429"/>
      <c r="G146" s="800"/>
      <c r="H146" s="429"/>
      <c r="I146" s="429"/>
      <c r="J146" s="429"/>
      <c r="K146" s="429"/>
    </row>
    <row r="147" spans="1:11" ht="12.75" customHeight="1" thickTop="1" thickBot="1" x14ac:dyDescent="0.25">
      <c r="A147" s="912" t="s">
        <v>144</v>
      </c>
      <c r="B147" s="913">
        <v>3370</v>
      </c>
      <c r="C147" s="419">
        <v>20703</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62909</v>
      </c>
      <c r="G151" s="432"/>
      <c r="H151" s="429"/>
      <c r="I151" s="429"/>
      <c r="J151" s="429"/>
      <c r="K151" s="429"/>
    </row>
    <row r="152" spans="1:11" ht="12.75" customHeight="1" x14ac:dyDescent="0.2">
      <c r="A152" s="903" t="s">
        <v>1223</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62909</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v>176968</v>
      </c>
      <c r="E170" s="427"/>
      <c r="F170" s="427"/>
      <c r="G170" s="429"/>
      <c r="H170" s="425"/>
      <c r="I170" s="429"/>
      <c r="J170" s="429"/>
      <c r="K170" s="438"/>
    </row>
    <row r="171" spans="1:11" ht="25.5" customHeight="1" thickTop="1" thickBot="1" x14ac:dyDescent="0.25">
      <c r="A171" s="918" t="s">
        <v>73</v>
      </c>
      <c r="B171" s="913">
        <v>3999</v>
      </c>
      <c r="C171" s="915">
        <f>11650+2782</f>
        <v>14432</v>
      </c>
      <c r="D171" s="916"/>
      <c r="E171" s="916"/>
      <c r="F171" s="916"/>
      <c r="G171" s="917"/>
      <c r="H171" s="801"/>
      <c r="I171" s="917"/>
      <c r="J171" s="917"/>
      <c r="K171" s="801"/>
    </row>
    <row r="172" spans="1:11" ht="12.75" customHeight="1" thickTop="1" thickBot="1" x14ac:dyDescent="0.25">
      <c r="A172" s="2261" t="s">
        <v>458</v>
      </c>
      <c r="B172" s="2262"/>
      <c r="C172" s="914">
        <f t="shared" ref="C172:K172" si="6">SUM(C131,C140,C144,C145:C149,C154,C155:C170,C171)</f>
        <v>276055</v>
      </c>
      <c r="D172" s="914">
        <f t="shared" si="6"/>
        <v>176968</v>
      </c>
      <c r="E172" s="914">
        <f t="shared" si="6"/>
        <v>0</v>
      </c>
      <c r="F172" s="914">
        <f t="shared" si="6"/>
        <v>62909</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7569278</v>
      </c>
      <c r="D173" s="489">
        <f>SUM(D121,D172)</f>
        <v>551968</v>
      </c>
      <c r="E173" s="489">
        <f>SUM(E121,E172)</f>
        <v>0</v>
      </c>
      <c r="F173" s="489">
        <f t="shared" ref="F173:K173" si="7">SUM(F121,F172)</f>
        <v>197909</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3" t="s">
        <v>1863</v>
      </c>
      <c r="B175" s="226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9" t="s">
        <v>900</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1864</v>
      </c>
      <c r="B179" s="226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9" t="s">
        <v>901</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1865</v>
      </c>
      <c r="B185" s="2268"/>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328739</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119503</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448242</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539579</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539579</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1378</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1378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79387</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12141</v>
      </c>
      <c r="D270" s="420"/>
      <c r="E270" s="429"/>
      <c r="F270" s="420"/>
      <c r="G270" s="420"/>
      <c r="H270" s="429"/>
      <c r="I270" s="429"/>
      <c r="J270" s="429"/>
      <c r="K270" s="429"/>
    </row>
    <row r="271" spans="1:11" ht="12.75" customHeight="1" thickTop="1" thickBot="1" x14ac:dyDescent="0.25">
      <c r="A271" s="903" t="s">
        <v>435</v>
      </c>
      <c r="B271" s="39">
        <v>4992</v>
      </c>
      <c r="C271" s="493">
        <v>2011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1717</v>
      </c>
      <c r="B273" s="2266"/>
      <c r="C273" s="489">
        <f t="shared" ref="C273:H273" si="10">SUM(C191,C201,C211,C216,C224,C228,C229,C259:C272)</f>
        <v>1082738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1082738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13814248</v>
      </c>
      <c r="D275" s="489">
        <f t="shared" si="12"/>
        <v>1417713</v>
      </c>
      <c r="E275" s="489">
        <f t="shared" si="12"/>
        <v>949022</v>
      </c>
      <c r="F275" s="489">
        <f t="shared" si="12"/>
        <v>652027</v>
      </c>
      <c r="G275" s="489">
        <f t="shared" si="12"/>
        <v>481548</v>
      </c>
      <c r="H275" s="489">
        <f t="shared" si="12"/>
        <v>1450704</v>
      </c>
      <c r="I275" s="489">
        <f t="shared" si="12"/>
        <v>3777</v>
      </c>
      <c r="J275" s="489">
        <f t="shared" si="12"/>
        <v>519086</v>
      </c>
      <c r="K275" s="439">
        <f t="shared" si="12"/>
        <v>7093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 activePane="bottomLeft" state="frozen"/>
      <selection activeCell="X24" sqref="X24"/>
      <selection pane="bottomLeft" activeCell="X24" sqref="X2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1"/>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5" t="s">
        <v>334</v>
      </c>
      <c r="B3" s="2276"/>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5074667</v>
      </c>
      <c r="D5" s="408">
        <v>1428713</v>
      </c>
      <c r="E5" s="408">
        <v>71938</v>
      </c>
      <c r="F5" s="408">
        <v>287029</v>
      </c>
      <c r="G5" s="408">
        <v>21805</v>
      </c>
      <c r="H5" s="408">
        <v>13740</v>
      </c>
      <c r="I5" s="432"/>
      <c r="J5" s="432"/>
      <c r="K5" s="410">
        <f>SUM(C5:J5)</f>
        <v>6897892</v>
      </c>
      <c r="L5" s="408">
        <v>6992250</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c r="D7" s="432"/>
      <c r="E7" s="432"/>
      <c r="F7" s="432"/>
      <c r="G7" s="432"/>
      <c r="H7" s="432"/>
      <c r="I7" s="432"/>
      <c r="J7" s="432"/>
      <c r="K7" s="410">
        <f t="shared" ref="K7:K32" si="0">SUM(C7:J7)</f>
        <v>0</v>
      </c>
      <c r="L7" s="408"/>
    </row>
    <row r="8" spans="1:14" x14ac:dyDescent="0.2">
      <c r="A8" s="1754" t="s">
        <v>171</v>
      </c>
      <c r="B8" s="265">
        <v>1200</v>
      </c>
      <c r="C8" s="408"/>
      <c r="D8" s="408"/>
      <c r="E8" s="408"/>
      <c r="F8" s="408"/>
      <c r="G8" s="408"/>
      <c r="H8" s="408"/>
      <c r="I8" s="432"/>
      <c r="J8" s="432"/>
      <c r="K8" s="410">
        <f t="shared" si="0"/>
        <v>0</v>
      </c>
      <c r="L8" s="408"/>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174298</v>
      </c>
      <c r="D10" s="408">
        <v>105340</v>
      </c>
      <c r="E10" s="408"/>
      <c r="F10" s="408">
        <v>206501</v>
      </c>
      <c r="G10" s="408"/>
      <c r="H10" s="408"/>
      <c r="I10" s="432"/>
      <c r="J10" s="432"/>
      <c r="K10" s="410">
        <f t="shared" si="0"/>
        <v>486139</v>
      </c>
      <c r="L10" s="408">
        <v>513511</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223453</v>
      </c>
      <c r="D13" s="408">
        <v>63959</v>
      </c>
      <c r="E13" s="408"/>
      <c r="F13" s="408">
        <v>5500</v>
      </c>
      <c r="G13" s="408"/>
      <c r="H13" s="408"/>
      <c r="I13" s="432"/>
      <c r="J13" s="432"/>
      <c r="K13" s="410">
        <f t="shared" si="0"/>
        <v>292912</v>
      </c>
      <c r="L13" s="408">
        <v>298050</v>
      </c>
    </row>
    <row r="14" spans="1:14" x14ac:dyDescent="0.2">
      <c r="A14" s="1754" t="s">
        <v>1116</v>
      </c>
      <c r="B14" s="265">
        <v>1500</v>
      </c>
      <c r="C14" s="408">
        <v>164119</v>
      </c>
      <c r="D14" s="408">
        <v>14180</v>
      </c>
      <c r="E14" s="408">
        <v>46913</v>
      </c>
      <c r="F14" s="408">
        <v>28168</v>
      </c>
      <c r="G14" s="408">
        <v>9992</v>
      </c>
      <c r="H14" s="408">
        <v>9410</v>
      </c>
      <c r="I14" s="432"/>
      <c r="J14" s="432"/>
      <c r="K14" s="410">
        <f t="shared" si="0"/>
        <v>272782</v>
      </c>
      <c r="L14" s="408">
        <v>284450</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50230</v>
      </c>
      <c r="D17" s="432">
        <v>15133</v>
      </c>
      <c r="E17" s="432">
        <v>6792</v>
      </c>
      <c r="F17" s="432">
        <v>2548</v>
      </c>
      <c r="G17" s="432"/>
      <c r="H17" s="432">
        <v>50</v>
      </c>
      <c r="I17" s="432"/>
      <c r="J17" s="432"/>
      <c r="K17" s="410">
        <f t="shared" si="0"/>
        <v>74753</v>
      </c>
      <c r="L17" s="408">
        <v>78575</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5686767</v>
      </c>
      <c r="D33" s="411">
        <f t="shared" ref="D33:L33" si="1">SUM(D5:D32)</f>
        <v>1627325</v>
      </c>
      <c r="E33" s="411">
        <f t="shared" si="1"/>
        <v>125643</v>
      </c>
      <c r="F33" s="411">
        <f t="shared" si="1"/>
        <v>529746</v>
      </c>
      <c r="G33" s="411">
        <f t="shared" si="1"/>
        <v>31797</v>
      </c>
      <c r="H33" s="411">
        <f t="shared" si="1"/>
        <v>23200</v>
      </c>
      <c r="I33" s="411">
        <f t="shared" si="1"/>
        <v>0</v>
      </c>
      <c r="J33" s="411">
        <f t="shared" si="1"/>
        <v>0</v>
      </c>
      <c r="K33" s="411">
        <f t="shared" si="1"/>
        <v>8024478</v>
      </c>
      <c r="L33" s="411">
        <f t="shared" si="1"/>
        <v>8166836</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c r="F36" s="414"/>
      <c r="G36" s="414"/>
      <c r="H36" s="414"/>
      <c r="I36" s="432"/>
      <c r="J36" s="432"/>
      <c r="K36" s="410">
        <f t="shared" ref="K36:K41" si="2">SUM(C36:J36)</f>
        <v>0</v>
      </c>
      <c r="L36" s="408"/>
    </row>
    <row r="37" spans="1:14" x14ac:dyDescent="0.2">
      <c r="A37" s="1754" t="s">
        <v>1264</v>
      </c>
      <c r="B37" s="265">
        <v>2120</v>
      </c>
      <c r="C37" s="408">
        <v>292419</v>
      </c>
      <c r="D37" s="408">
        <v>81971</v>
      </c>
      <c r="E37" s="408">
        <v>1467</v>
      </c>
      <c r="F37" s="408">
        <v>3930</v>
      </c>
      <c r="G37" s="408"/>
      <c r="H37" s="408"/>
      <c r="I37" s="432"/>
      <c r="J37" s="432"/>
      <c r="K37" s="410">
        <f t="shared" si="2"/>
        <v>379787</v>
      </c>
      <c r="L37" s="408">
        <v>389055</v>
      </c>
    </row>
    <row r="38" spans="1:14" x14ac:dyDescent="0.2">
      <c r="A38" s="1754" t="s">
        <v>220</v>
      </c>
      <c r="B38" s="265">
        <v>2130</v>
      </c>
      <c r="C38" s="408">
        <v>90066</v>
      </c>
      <c r="D38" s="408">
        <v>24153</v>
      </c>
      <c r="E38" s="408">
        <v>3588</v>
      </c>
      <c r="F38" s="408">
        <v>6594</v>
      </c>
      <c r="G38" s="408"/>
      <c r="H38" s="408">
        <v>919</v>
      </c>
      <c r="I38" s="432"/>
      <c r="J38" s="432"/>
      <c r="K38" s="410">
        <f t="shared" si="2"/>
        <v>125320</v>
      </c>
      <c r="L38" s="408">
        <v>127055</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1881</v>
      </c>
      <c r="B41" s="265">
        <v>2190</v>
      </c>
      <c r="C41" s="408"/>
      <c r="D41" s="408"/>
      <c r="E41" s="408"/>
      <c r="F41" s="408"/>
      <c r="G41" s="408"/>
      <c r="H41" s="408">
        <v>500</v>
      </c>
      <c r="I41" s="432"/>
      <c r="J41" s="432"/>
      <c r="K41" s="410">
        <f t="shared" si="2"/>
        <v>500</v>
      </c>
      <c r="L41" s="408">
        <v>500</v>
      </c>
    </row>
    <row r="42" spans="1:14" ht="12.75" customHeight="1" thickBot="1" x14ac:dyDescent="0.25">
      <c r="A42" s="877" t="s">
        <v>639</v>
      </c>
      <c r="B42" s="464" t="s">
        <v>811</v>
      </c>
      <c r="C42" s="411">
        <f>SUM(C36:C41)</f>
        <v>382485</v>
      </c>
      <c r="D42" s="411">
        <f t="shared" ref="D42:L42" si="3">SUM(D36:D41)</f>
        <v>106124</v>
      </c>
      <c r="E42" s="411">
        <f t="shared" si="3"/>
        <v>5055</v>
      </c>
      <c r="F42" s="411">
        <f t="shared" si="3"/>
        <v>10524</v>
      </c>
      <c r="G42" s="411">
        <f t="shared" si="3"/>
        <v>0</v>
      </c>
      <c r="H42" s="411">
        <f t="shared" si="3"/>
        <v>1419</v>
      </c>
      <c r="I42" s="411">
        <f t="shared" si="3"/>
        <v>0</v>
      </c>
      <c r="J42" s="411">
        <f t="shared" si="3"/>
        <v>0</v>
      </c>
      <c r="K42" s="411">
        <f t="shared" si="3"/>
        <v>505607</v>
      </c>
      <c r="L42" s="411">
        <f t="shared" si="3"/>
        <v>516610</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c r="D44" s="414"/>
      <c r="E44" s="414">
        <v>27866</v>
      </c>
      <c r="F44" s="414">
        <v>178</v>
      </c>
      <c r="G44" s="414"/>
      <c r="H44" s="414"/>
      <c r="I44" s="432"/>
      <c r="J44" s="432"/>
      <c r="K44" s="416">
        <f>SUM(C44:J44)</f>
        <v>28044</v>
      </c>
      <c r="L44" s="414">
        <v>43006</v>
      </c>
    </row>
    <row r="45" spans="1:14" x14ac:dyDescent="0.2">
      <c r="A45" s="1754" t="s">
        <v>955</v>
      </c>
      <c r="B45" s="265">
        <v>2220</v>
      </c>
      <c r="C45" s="408">
        <v>81703</v>
      </c>
      <c r="D45" s="408">
        <v>35807</v>
      </c>
      <c r="E45" s="408">
        <v>5584</v>
      </c>
      <c r="F45" s="408">
        <v>11661</v>
      </c>
      <c r="G45" s="408"/>
      <c r="H45" s="408"/>
      <c r="I45" s="432"/>
      <c r="J45" s="432"/>
      <c r="K45" s="416">
        <f>SUM(C45:J45)</f>
        <v>134755</v>
      </c>
      <c r="L45" s="408">
        <v>140485</v>
      </c>
    </row>
    <row r="46" spans="1:14" x14ac:dyDescent="0.2">
      <c r="A46" s="1754" t="s">
        <v>956</v>
      </c>
      <c r="B46" s="265">
        <v>2230</v>
      </c>
      <c r="C46" s="408"/>
      <c r="D46" s="408"/>
      <c r="E46" s="408">
        <v>3515</v>
      </c>
      <c r="F46" s="408"/>
      <c r="G46" s="408"/>
      <c r="H46" s="408"/>
      <c r="I46" s="432"/>
      <c r="J46" s="432"/>
      <c r="K46" s="416">
        <f>SUM(C46:J46)</f>
        <v>3515</v>
      </c>
      <c r="L46" s="408">
        <v>7795</v>
      </c>
    </row>
    <row r="47" spans="1:14" ht="12.75" customHeight="1" thickBot="1" x14ac:dyDescent="0.25">
      <c r="A47" s="877" t="s">
        <v>640</v>
      </c>
      <c r="B47" s="464" t="s">
        <v>33</v>
      </c>
      <c r="C47" s="411">
        <f>SUM(C44:C46)</f>
        <v>81703</v>
      </c>
      <c r="D47" s="411">
        <f t="shared" ref="D47:K47" si="4">SUM(D44:D46)</f>
        <v>35807</v>
      </c>
      <c r="E47" s="411">
        <f t="shared" si="4"/>
        <v>36965</v>
      </c>
      <c r="F47" s="411">
        <f t="shared" si="4"/>
        <v>11839</v>
      </c>
      <c r="G47" s="411">
        <f t="shared" si="4"/>
        <v>0</v>
      </c>
      <c r="H47" s="411">
        <f t="shared" si="4"/>
        <v>0</v>
      </c>
      <c r="I47" s="411">
        <f t="shared" si="4"/>
        <v>0</v>
      </c>
      <c r="J47" s="411">
        <f t="shared" si="4"/>
        <v>0</v>
      </c>
      <c r="K47" s="411">
        <f t="shared" si="4"/>
        <v>166314</v>
      </c>
      <c r="L47" s="411">
        <f>SUM(L44:L46)</f>
        <v>191286</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4489</v>
      </c>
      <c r="D49" s="414">
        <v>43752</v>
      </c>
      <c r="E49" s="414">
        <v>109106</v>
      </c>
      <c r="F49" s="414">
        <v>2315</v>
      </c>
      <c r="G49" s="414"/>
      <c r="H49" s="414">
        <v>7004</v>
      </c>
      <c r="I49" s="432"/>
      <c r="J49" s="432"/>
      <c r="K49" s="416">
        <f>SUM(C49:J49)</f>
        <v>166666</v>
      </c>
      <c r="L49" s="414">
        <v>173150</v>
      </c>
    </row>
    <row r="50" spans="1:14" x14ac:dyDescent="0.2">
      <c r="A50" s="1754" t="s">
        <v>958</v>
      </c>
      <c r="B50" s="265">
        <v>2320</v>
      </c>
      <c r="C50" s="408">
        <v>201636</v>
      </c>
      <c r="D50" s="408">
        <v>37768</v>
      </c>
      <c r="E50" s="408">
        <v>15733</v>
      </c>
      <c r="F50" s="408">
        <v>17092</v>
      </c>
      <c r="G50" s="408"/>
      <c r="H50" s="408">
        <v>5561</v>
      </c>
      <c r="I50" s="432"/>
      <c r="J50" s="432"/>
      <c r="K50" s="416">
        <f>SUM(C50:J50)</f>
        <v>277790</v>
      </c>
      <c r="L50" s="408">
        <v>287030</v>
      </c>
    </row>
    <row r="51" spans="1:14" x14ac:dyDescent="0.2">
      <c r="A51" s="1754" t="s">
        <v>45</v>
      </c>
      <c r="B51" s="265">
        <v>2330</v>
      </c>
      <c r="C51" s="408">
        <v>107699</v>
      </c>
      <c r="D51" s="408">
        <v>22260</v>
      </c>
      <c r="E51" s="408">
        <v>75</v>
      </c>
      <c r="F51" s="408"/>
      <c r="G51" s="408"/>
      <c r="H51" s="408"/>
      <c r="I51" s="432"/>
      <c r="J51" s="432"/>
      <c r="K51" s="416">
        <f>SUM(C51:J51)</f>
        <v>130034</v>
      </c>
      <c r="L51" s="408">
        <v>133045</v>
      </c>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313824</v>
      </c>
      <c r="D53" s="411">
        <f t="shared" ref="D53:L53" si="5">SUM(D49:D52)</f>
        <v>103780</v>
      </c>
      <c r="E53" s="411">
        <f t="shared" si="5"/>
        <v>124914</v>
      </c>
      <c r="F53" s="411">
        <f t="shared" si="5"/>
        <v>19407</v>
      </c>
      <c r="G53" s="411">
        <f t="shared" si="5"/>
        <v>0</v>
      </c>
      <c r="H53" s="411">
        <f t="shared" si="5"/>
        <v>12565</v>
      </c>
      <c r="I53" s="411">
        <f t="shared" si="5"/>
        <v>0</v>
      </c>
      <c r="J53" s="411">
        <f t="shared" si="5"/>
        <v>0</v>
      </c>
      <c r="K53" s="411">
        <f t="shared" si="5"/>
        <v>574490</v>
      </c>
      <c r="L53" s="411">
        <f t="shared" si="5"/>
        <v>593225</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754055</v>
      </c>
      <c r="D55" s="414">
        <v>172661</v>
      </c>
      <c r="E55" s="414">
        <v>4380</v>
      </c>
      <c r="F55" s="414">
        <v>9321</v>
      </c>
      <c r="G55" s="414">
        <v>1134</v>
      </c>
      <c r="H55" s="414">
        <v>4565</v>
      </c>
      <c r="I55" s="432"/>
      <c r="J55" s="432"/>
      <c r="K55" s="416">
        <f>SUM(C55:J55)</f>
        <v>946116</v>
      </c>
      <c r="L55" s="414">
        <v>977125</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754055</v>
      </c>
      <c r="D57" s="417">
        <f t="shared" ref="D57:K57" si="6">SUM(D55:D56)</f>
        <v>172661</v>
      </c>
      <c r="E57" s="417">
        <f t="shared" si="6"/>
        <v>4380</v>
      </c>
      <c r="F57" s="417">
        <f t="shared" si="6"/>
        <v>9321</v>
      </c>
      <c r="G57" s="417">
        <f t="shared" si="6"/>
        <v>1134</v>
      </c>
      <c r="H57" s="417">
        <f t="shared" si="6"/>
        <v>4565</v>
      </c>
      <c r="I57" s="417">
        <f t="shared" si="6"/>
        <v>0</v>
      </c>
      <c r="J57" s="417">
        <f t="shared" si="6"/>
        <v>0</v>
      </c>
      <c r="K57" s="417">
        <f t="shared" si="6"/>
        <v>946116</v>
      </c>
      <c r="L57" s="411">
        <f>SUM(L55:L56)</f>
        <v>977125</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59634</v>
      </c>
      <c r="D59" s="414">
        <v>8966</v>
      </c>
      <c r="E59" s="414"/>
      <c r="F59" s="414"/>
      <c r="G59" s="414"/>
      <c r="H59" s="414">
        <v>50</v>
      </c>
      <c r="I59" s="432"/>
      <c r="J59" s="432"/>
      <c r="K59" s="416">
        <f t="shared" ref="K59:K64" si="7">SUM(C59:J59)</f>
        <v>68650</v>
      </c>
      <c r="L59" s="414">
        <v>69365</v>
      </c>
      <c r="M59" s="14"/>
      <c r="N59" s="14"/>
    </row>
    <row r="60" spans="1:14" s="15" customFormat="1" x14ac:dyDescent="0.2">
      <c r="A60" s="1754" t="s">
        <v>531</v>
      </c>
      <c r="B60" s="265">
        <v>2520</v>
      </c>
      <c r="C60" s="408">
        <v>32761</v>
      </c>
      <c r="D60" s="408">
        <v>8966</v>
      </c>
      <c r="E60" s="408"/>
      <c r="F60" s="408"/>
      <c r="G60" s="408"/>
      <c r="H60" s="408"/>
      <c r="I60" s="432"/>
      <c r="J60" s="432"/>
      <c r="K60" s="416">
        <f t="shared" si="7"/>
        <v>41727</v>
      </c>
      <c r="L60" s="408">
        <v>42210</v>
      </c>
      <c r="M60" s="14"/>
      <c r="N60" s="14"/>
    </row>
    <row r="61" spans="1:14" s="15" customFormat="1" x14ac:dyDescent="0.2">
      <c r="A61" s="1754" t="s">
        <v>219</v>
      </c>
      <c r="B61" s="265">
        <v>2540</v>
      </c>
      <c r="C61" s="408"/>
      <c r="D61" s="408"/>
      <c r="E61" s="408">
        <v>23285</v>
      </c>
      <c r="F61" s="408">
        <v>478059</v>
      </c>
      <c r="G61" s="408"/>
      <c r="H61" s="408"/>
      <c r="I61" s="432"/>
      <c r="J61" s="432"/>
      <c r="K61" s="416">
        <f t="shared" si="7"/>
        <v>501344</v>
      </c>
      <c r="L61" s="408">
        <v>542597</v>
      </c>
      <c r="M61" s="14"/>
      <c r="N61" s="14"/>
    </row>
    <row r="62" spans="1:14" s="15" customFormat="1" x14ac:dyDescent="0.2">
      <c r="A62" s="1754" t="s">
        <v>1106</v>
      </c>
      <c r="B62" s="265">
        <v>2550</v>
      </c>
      <c r="C62" s="408"/>
      <c r="D62" s="408"/>
      <c r="E62" s="408"/>
      <c r="F62" s="408"/>
      <c r="G62" s="408"/>
      <c r="H62" s="408"/>
      <c r="I62" s="432"/>
      <c r="J62" s="432"/>
      <c r="K62" s="416">
        <f t="shared" si="7"/>
        <v>0</v>
      </c>
      <c r="L62" s="408">
        <v>1578</v>
      </c>
      <c r="M62" s="14"/>
      <c r="N62" s="14"/>
    </row>
    <row r="63" spans="1:14" s="14" customFormat="1" x14ac:dyDescent="0.2">
      <c r="A63" s="1754" t="s">
        <v>106</v>
      </c>
      <c r="B63" s="265">
        <v>2560</v>
      </c>
      <c r="C63" s="408">
        <v>309113</v>
      </c>
      <c r="D63" s="408">
        <v>73333</v>
      </c>
      <c r="E63" s="408">
        <v>9501</v>
      </c>
      <c r="F63" s="408">
        <v>488877</v>
      </c>
      <c r="G63" s="408"/>
      <c r="H63" s="408">
        <v>558</v>
      </c>
      <c r="I63" s="432"/>
      <c r="J63" s="432"/>
      <c r="K63" s="416">
        <f t="shared" si="7"/>
        <v>881382</v>
      </c>
      <c r="L63" s="408">
        <v>908755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401508</v>
      </c>
      <c r="D65" s="411">
        <f t="shared" ref="D65:L65" si="8">SUM(D59:D64)</f>
        <v>91265</v>
      </c>
      <c r="E65" s="411">
        <f t="shared" si="8"/>
        <v>32786</v>
      </c>
      <c r="F65" s="411">
        <f t="shared" si="8"/>
        <v>966936</v>
      </c>
      <c r="G65" s="411">
        <f t="shared" si="8"/>
        <v>0</v>
      </c>
      <c r="H65" s="411">
        <f t="shared" si="8"/>
        <v>608</v>
      </c>
      <c r="I65" s="411">
        <f t="shared" si="8"/>
        <v>0</v>
      </c>
      <c r="J65" s="411">
        <f t="shared" si="8"/>
        <v>0</v>
      </c>
      <c r="K65" s="411">
        <f t="shared" si="8"/>
        <v>1493103</v>
      </c>
      <c r="L65" s="411">
        <f t="shared" si="8"/>
        <v>1564505</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1933575</v>
      </c>
      <c r="D74" s="421">
        <f t="shared" ref="D74:K74" si="10">SUM(D42,D47,D53,D57,D65,D72,D73)</f>
        <v>509637</v>
      </c>
      <c r="E74" s="421">
        <f t="shared" si="10"/>
        <v>204100</v>
      </c>
      <c r="F74" s="421">
        <f t="shared" si="10"/>
        <v>1018027</v>
      </c>
      <c r="G74" s="421">
        <f t="shared" si="10"/>
        <v>1134</v>
      </c>
      <c r="H74" s="421">
        <f t="shared" si="10"/>
        <v>19157</v>
      </c>
      <c r="I74" s="421">
        <f t="shared" si="10"/>
        <v>0</v>
      </c>
      <c r="J74" s="421">
        <f t="shared" si="10"/>
        <v>0</v>
      </c>
      <c r="K74" s="421">
        <f t="shared" si="10"/>
        <v>3685630</v>
      </c>
      <c r="L74" s="421">
        <f>SUM(L42,L47,L53,L57,L65,L72,L73)</f>
        <v>3842751</v>
      </c>
    </row>
    <row r="75" spans="1:14" s="23" customFormat="1" ht="18" customHeight="1" thickTop="1" thickBot="1" x14ac:dyDescent="0.25">
      <c r="A75" s="1753" t="s">
        <v>50</v>
      </c>
      <c r="B75" s="1747" t="s">
        <v>654</v>
      </c>
      <c r="C75" s="419"/>
      <c r="D75" s="419"/>
      <c r="E75" s="419">
        <v>2215</v>
      </c>
      <c r="F75" s="419">
        <v>1541</v>
      </c>
      <c r="G75" s="419"/>
      <c r="H75" s="419"/>
      <c r="I75" s="425"/>
      <c r="J75" s="425"/>
      <c r="K75" s="411">
        <f>SUM(C75:J75)</f>
        <v>3756</v>
      </c>
      <c r="L75" s="420">
        <v>5321</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v>1694494</v>
      </c>
      <c r="I79" s="503"/>
      <c r="J79" s="503"/>
      <c r="K79" s="410">
        <f t="shared" si="11"/>
        <v>1694494</v>
      </c>
      <c r="L79" s="408">
        <v>1623441</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1694494</v>
      </c>
      <c r="I84" s="503"/>
      <c r="J84" s="503"/>
      <c r="K84" s="411">
        <f>SUM(K78:K83)</f>
        <v>1694494</v>
      </c>
      <c r="L84" s="411">
        <f>SUM(L78:L83)</f>
        <v>1623441</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0"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9"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1694494</v>
      </c>
      <c r="I102" s="503"/>
      <c r="J102" s="503"/>
      <c r="K102" s="421">
        <f>SUM(K84,K92,K100,K101)</f>
        <v>1694494</v>
      </c>
      <c r="L102" s="421">
        <f>SUM(L84,L92,L100,L101)</f>
        <v>1623441</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7620342</v>
      </c>
      <c r="D114" s="411">
        <f t="shared" ref="D114:K114" si="13">SUM(D33,D74,D75,D102,D112,D113)</f>
        <v>2136962</v>
      </c>
      <c r="E114" s="411">
        <f t="shared" si="13"/>
        <v>331958</v>
      </c>
      <c r="F114" s="411">
        <f t="shared" si="13"/>
        <v>1549314</v>
      </c>
      <c r="G114" s="411">
        <f t="shared" si="13"/>
        <v>32931</v>
      </c>
      <c r="H114" s="411">
        <f>SUM(H33,H74,H75,H102,H112,H113)</f>
        <v>1736851</v>
      </c>
      <c r="I114" s="411">
        <f t="shared" si="13"/>
        <v>0</v>
      </c>
      <c r="J114" s="411">
        <f t="shared" si="13"/>
        <v>0</v>
      </c>
      <c r="K114" s="411">
        <f t="shared" si="13"/>
        <v>13408358</v>
      </c>
      <c r="L114" s="411">
        <f>SUM(L33,L74,L75,L102,L112,L113)</f>
        <v>13638349</v>
      </c>
    </row>
    <row r="115" spans="1:14" ht="23.25" thickTop="1" x14ac:dyDescent="0.2">
      <c r="A115" s="1766" t="s">
        <v>1154</v>
      </c>
      <c r="B115" s="882"/>
      <c r="C115" s="412"/>
      <c r="D115" s="412"/>
      <c r="E115" s="412"/>
      <c r="F115" s="412"/>
      <c r="G115" s="412"/>
      <c r="H115" s="412"/>
      <c r="I115" s="412"/>
      <c r="J115" s="412"/>
      <c r="K115" s="436">
        <f>'Revenues 9-14'!C275-'Expenditures 15-22'!K114</f>
        <v>405890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3" t="s">
        <v>333</v>
      </c>
      <c r="B117" s="227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686220</v>
      </c>
      <c r="D124" s="408">
        <v>164761</v>
      </c>
      <c r="E124" s="408">
        <v>369148</v>
      </c>
      <c r="F124" s="408">
        <v>120771</v>
      </c>
      <c r="G124" s="408">
        <v>564274</v>
      </c>
      <c r="H124" s="408">
        <v>658</v>
      </c>
      <c r="I124" s="432"/>
      <c r="J124" s="432"/>
      <c r="K124" s="411">
        <f>SUM(C124:J124)</f>
        <v>1905832</v>
      </c>
      <c r="L124" s="408">
        <v>1972933</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686220</v>
      </c>
      <c r="D127" s="411">
        <f t="shared" ref="D127:L127" si="14">SUM(D122:D126)</f>
        <v>164761</v>
      </c>
      <c r="E127" s="411">
        <f t="shared" si="14"/>
        <v>369148</v>
      </c>
      <c r="F127" s="411">
        <f t="shared" si="14"/>
        <v>120771</v>
      </c>
      <c r="G127" s="411">
        <f t="shared" si="14"/>
        <v>564274</v>
      </c>
      <c r="H127" s="411">
        <f t="shared" si="14"/>
        <v>658</v>
      </c>
      <c r="I127" s="411">
        <f t="shared" si="14"/>
        <v>0</v>
      </c>
      <c r="J127" s="411">
        <f t="shared" si="14"/>
        <v>0</v>
      </c>
      <c r="K127" s="411">
        <f t="shared" si="14"/>
        <v>1905832</v>
      </c>
      <c r="L127" s="411">
        <f t="shared" si="14"/>
        <v>1972933</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686220</v>
      </c>
      <c r="D129" s="421">
        <f t="shared" ref="D129:L129" si="15">SUM(D120,D127,D128)</f>
        <v>164761</v>
      </c>
      <c r="E129" s="421">
        <f t="shared" si="15"/>
        <v>369148</v>
      </c>
      <c r="F129" s="421">
        <f t="shared" si="15"/>
        <v>120771</v>
      </c>
      <c r="G129" s="421">
        <f t="shared" si="15"/>
        <v>564274</v>
      </c>
      <c r="H129" s="421">
        <f t="shared" si="15"/>
        <v>658</v>
      </c>
      <c r="I129" s="421">
        <f t="shared" si="15"/>
        <v>0</v>
      </c>
      <c r="J129" s="421">
        <f t="shared" si="15"/>
        <v>0</v>
      </c>
      <c r="K129" s="421">
        <f t="shared" si="15"/>
        <v>1905832</v>
      </c>
      <c r="L129" s="421">
        <f t="shared" si="15"/>
        <v>1972933</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v>1857</v>
      </c>
      <c r="I133" s="503"/>
      <c r="J133" s="409"/>
      <c r="K133" s="416">
        <f>SUM(E133,H133)</f>
        <v>1857</v>
      </c>
      <c r="L133" s="414">
        <v>2500</v>
      </c>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1857</v>
      </c>
      <c r="I136" s="503"/>
      <c r="J136" s="409"/>
      <c r="K136" s="411">
        <f>SUM(K133:K135)</f>
        <v>1857</v>
      </c>
      <c r="L136" s="411">
        <f>SUM(L133:L135)</f>
        <v>2500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1857</v>
      </c>
      <c r="I138" s="503"/>
      <c r="J138" s="409"/>
      <c r="K138" s="416">
        <f>SUM(K136,K137)</f>
        <v>1857</v>
      </c>
      <c r="L138" s="424">
        <f>SUM(L136,L137)</f>
        <v>2500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84" t="s">
        <v>704</v>
      </c>
      <c r="B150" s="2285"/>
      <c r="C150" s="411">
        <f>SUM(C129,C130,C138,C148,C149)</f>
        <v>686220</v>
      </c>
      <c r="D150" s="411">
        <f t="shared" ref="D150:K150" si="16">SUM(D129,D130,D138,D148,D149)</f>
        <v>164761</v>
      </c>
      <c r="E150" s="411">
        <f t="shared" si="16"/>
        <v>369148</v>
      </c>
      <c r="F150" s="411">
        <f t="shared" si="16"/>
        <v>120771</v>
      </c>
      <c r="G150" s="411">
        <f t="shared" si="16"/>
        <v>564274</v>
      </c>
      <c r="H150" s="411">
        <f t="shared" si="16"/>
        <v>2515</v>
      </c>
      <c r="I150" s="411">
        <f t="shared" si="16"/>
        <v>0</v>
      </c>
      <c r="J150" s="411">
        <f t="shared" si="16"/>
        <v>0</v>
      </c>
      <c r="K150" s="411">
        <f t="shared" si="16"/>
        <v>1907689</v>
      </c>
      <c r="L150" s="411">
        <f>SUM(L129,L130,L138,L148,L149)</f>
        <v>1975433</v>
      </c>
    </row>
    <row r="151" spans="1:14" ht="12.75" customHeight="1" thickTop="1" x14ac:dyDescent="0.2">
      <c r="A151" s="2280" t="s">
        <v>1377</v>
      </c>
      <c r="B151" s="2281"/>
      <c r="C151" s="412"/>
      <c r="D151" s="412"/>
      <c r="E151" s="412"/>
      <c r="F151" s="412"/>
      <c r="G151" s="412"/>
      <c r="H151" s="412"/>
      <c r="I151" s="412"/>
      <c r="J151" s="409"/>
      <c r="K151" s="436">
        <f>'Revenues 9-14'!D275-'Expenditures 15-22'!K150</f>
        <v>-489976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3" t="s">
        <v>705</v>
      </c>
      <c r="B153" s="216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5452969</v>
      </c>
      <c r="I163" s="409"/>
      <c r="J163" s="409"/>
      <c r="K163" s="410">
        <f>SUM(C163:H163)</f>
        <v>5452969</v>
      </c>
      <c r="L163" s="1804">
        <v>7053206</v>
      </c>
    </row>
    <row r="164" spans="1:14" ht="33.75" customHeight="1" x14ac:dyDescent="0.2">
      <c r="A164" s="1774" t="s">
        <v>290</v>
      </c>
      <c r="B164" s="532" t="s">
        <v>32</v>
      </c>
      <c r="C164" s="409"/>
      <c r="D164" s="409"/>
      <c r="E164" s="409"/>
      <c r="F164" s="409"/>
      <c r="G164" s="409"/>
      <c r="H164" s="1807">
        <v>6801060</v>
      </c>
      <c r="I164" s="409"/>
      <c r="J164" s="409"/>
      <c r="K164" s="410">
        <f>SUM(C164:J164)</f>
        <v>6801060</v>
      </c>
      <c r="L164" s="1807">
        <v>26471572</v>
      </c>
    </row>
    <row r="165" spans="1:14" ht="13.5" customHeight="1" thickBot="1" x14ac:dyDescent="0.25">
      <c r="A165" s="1758" t="s">
        <v>864</v>
      </c>
      <c r="B165" s="533" t="s">
        <v>87</v>
      </c>
      <c r="C165" s="409"/>
      <c r="D165" s="409"/>
      <c r="E165" s="422">
        <v>547460</v>
      </c>
      <c r="F165" s="409"/>
      <c r="G165" s="409"/>
      <c r="H165" s="1807">
        <v>2500</v>
      </c>
      <c r="I165" s="503"/>
      <c r="J165" s="409"/>
      <c r="K165" s="410">
        <f>SUM(C165:J165)</f>
        <v>549960</v>
      </c>
      <c r="L165" s="1807">
        <v>550460</v>
      </c>
    </row>
    <row r="166" spans="1:14" ht="12.75" customHeight="1" thickTop="1" thickBot="1" x14ac:dyDescent="0.25">
      <c r="A166" s="877" t="s">
        <v>723</v>
      </c>
      <c r="B166" s="464" t="s">
        <v>570</v>
      </c>
      <c r="C166" s="409"/>
      <c r="D166" s="409"/>
      <c r="E166" s="424">
        <f>SUM(E162,E163,E164,E165)</f>
        <v>547460</v>
      </c>
      <c r="F166" s="409"/>
      <c r="G166" s="409"/>
      <c r="H166" s="421">
        <f>SUM(H162,H163,H164,H165)</f>
        <v>12256529</v>
      </c>
      <c r="I166" s="433"/>
      <c r="J166" s="409"/>
      <c r="K166" s="421">
        <f>SUM(K162,K163,K164,K165)</f>
        <v>12803989</v>
      </c>
      <c r="L166" s="421">
        <f>SUM(L162,L163,L164,L165)</f>
        <v>34075238</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547460</v>
      </c>
      <c r="F168" s="409"/>
      <c r="G168" s="409"/>
      <c r="H168" s="421">
        <f>SUM(H154,H166,H167)</f>
        <v>12256529</v>
      </c>
      <c r="I168" s="433"/>
      <c r="J168" s="409"/>
      <c r="K168" s="421">
        <f>SUM(K154,K166,K167)</f>
        <v>12803989</v>
      </c>
      <c r="L168" s="421">
        <f>SUM(L154,L166,L167)</f>
        <v>34075238</v>
      </c>
    </row>
    <row r="169" spans="1:14" ht="23.25" thickTop="1" x14ac:dyDescent="0.2">
      <c r="A169" s="1766" t="s">
        <v>1154</v>
      </c>
      <c r="B169" s="463"/>
      <c r="C169" s="409"/>
      <c r="D169" s="409"/>
      <c r="E169" s="409"/>
      <c r="F169" s="409"/>
      <c r="G169" s="409"/>
      <c r="H169" s="412"/>
      <c r="I169" s="409"/>
      <c r="J169" s="409"/>
      <c r="K169" s="436">
        <f>'Revenues 9-14'!E275-'Expenditures 15-22'!K168</f>
        <v>-11854967</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296141</v>
      </c>
      <c r="D176" s="408">
        <v>9708</v>
      </c>
      <c r="E176" s="408">
        <v>55527</v>
      </c>
      <c r="F176" s="408">
        <v>53549</v>
      </c>
      <c r="G176" s="408">
        <v>3372</v>
      </c>
      <c r="H176" s="408">
        <v>681</v>
      </c>
      <c r="I176" s="432"/>
      <c r="J176" s="432"/>
      <c r="K176" s="410">
        <f>SUM(C176:J176)</f>
        <v>418978</v>
      </c>
      <c r="L176" s="408">
        <v>447040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296141</v>
      </c>
      <c r="D178" s="421">
        <f t="shared" ref="D178:J178" si="17">SUM(D174,D176,D177)</f>
        <v>9708</v>
      </c>
      <c r="E178" s="421">
        <f t="shared" si="17"/>
        <v>55527</v>
      </c>
      <c r="F178" s="421">
        <f t="shared" si="17"/>
        <v>53549</v>
      </c>
      <c r="G178" s="421">
        <f t="shared" si="17"/>
        <v>3372</v>
      </c>
      <c r="H178" s="421">
        <f t="shared" si="17"/>
        <v>681</v>
      </c>
      <c r="I178" s="421">
        <f t="shared" si="17"/>
        <v>0</v>
      </c>
      <c r="J178" s="421">
        <f t="shared" si="17"/>
        <v>0</v>
      </c>
      <c r="K178" s="421">
        <f>SUM(K174,K176,K177)</f>
        <v>418978</v>
      </c>
      <c r="L178" s="421">
        <f>SUM(L174, L176:L177)</f>
        <v>447040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v>49767</v>
      </c>
      <c r="I183" s="503"/>
      <c r="J183" s="409"/>
      <c r="K183" s="410">
        <f t="shared" si="18"/>
        <v>49767</v>
      </c>
      <c r="L183" s="408">
        <v>50000</v>
      </c>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49767</v>
      </c>
      <c r="I188" s="503"/>
      <c r="J188" s="409"/>
      <c r="K188" s="411">
        <f>SUM(K182:K187)</f>
        <v>49767</v>
      </c>
      <c r="L188" s="411">
        <f>SUM(L182:L187)</f>
        <v>50000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49767</v>
      </c>
      <c r="I190" s="503"/>
      <c r="J190" s="409"/>
      <c r="K190" s="421">
        <f>SUM(K188,K189)</f>
        <v>49767</v>
      </c>
      <c r="L190" s="421">
        <f>SUM(L188,L189)</f>
        <v>50000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v>146812</v>
      </c>
      <c r="I200" s="409"/>
      <c r="J200" s="409"/>
      <c r="K200" s="410">
        <f>SUM(H200)</f>
        <v>146812</v>
      </c>
      <c r="L200" s="408">
        <v>150000</v>
      </c>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146812</v>
      </c>
      <c r="I202" s="409"/>
      <c r="J202" s="409"/>
      <c r="K202" s="421">
        <f>SUM(K198,K199,K200,K201)</f>
        <v>146812</v>
      </c>
      <c r="L202" s="421">
        <f>SUM(L198,L199,L200,L201)</f>
        <v>150000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296141</v>
      </c>
      <c r="D204" s="411">
        <f>SUM(D178,D179)</f>
        <v>9708</v>
      </c>
      <c r="E204" s="411">
        <f>SUM(E178,E179,E190)</f>
        <v>55527</v>
      </c>
      <c r="F204" s="411">
        <f>SUM(F178,F179)</f>
        <v>53549</v>
      </c>
      <c r="G204" s="411">
        <f>SUM(G178,G179)</f>
        <v>3372</v>
      </c>
      <c r="H204" s="411">
        <f>SUM(H178,H179,H190,H202,H203)</f>
        <v>197260</v>
      </c>
      <c r="I204" s="411">
        <f>SUM(I178,I179)</f>
        <v>0</v>
      </c>
      <c r="J204" s="411">
        <f>SUM(J178,J179)</f>
        <v>0</v>
      </c>
      <c r="K204" s="410">
        <f>SUM(K178,K179,K190,K202,K203)</f>
        <v>615557</v>
      </c>
      <c r="L204" s="411">
        <f>SUM(L178,L179,L190,L202,L203)</f>
        <v>647040</v>
      </c>
    </row>
    <row r="205" spans="1:14" ht="23.25" thickTop="1" x14ac:dyDescent="0.2">
      <c r="A205" s="1766" t="s">
        <v>1154</v>
      </c>
      <c r="B205" s="463"/>
      <c r="C205" s="412"/>
      <c r="D205" s="412"/>
      <c r="E205" s="412"/>
      <c r="F205" s="412"/>
      <c r="G205" s="412"/>
      <c r="H205" s="412"/>
      <c r="I205" s="409"/>
      <c r="J205" s="409"/>
      <c r="K205" s="436">
        <f>'Revenues 9-14'!F275-'Expenditures 15-22'!K204</f>
        <v>36470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7" t="s">
        <v>1118</v>
      </c>
      <c r="B207" s="228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113126</v>
      </c>
      <c r="E209" s="409"/>
      <c r="F209" s="409"/>
      <c r="G209" s="409"/>
      <c r="H209" s="409"/>
      <c r="I209" s="409"/>
      <c r="J209" s="409"/>
      <c r="K209" s="410">
        <f>D209</f>
        <v>113126</v>
      </c>
      <c r="L209" s="408">
        <v>119994</v>
      </c>
    </row>
    <row r="210" spans="1:12" x14ac:dyDescent="0.2">
      <c r="A210" s="1754" t="s">
        <v>170</v>
      </c>
      <c r="B210" s="265" t="s">
        <v>1120</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8156</v>
      </c>
      <c r="E213" s="409"/>
      <c r="F213" s="409"/>
      <c r="G213" s="409"/>
      <c r="H213" s="409"/>
      <c r="I213" s="409"/>
      <c r="J213" s="409"/>
      <c r="K213" s="410">
        <f t="shared" si="19"/>
        <v>8156</v>
      </c>
      <c r="L213" s="408">
        <v>8540</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3216</v>
      </c>
      <c r="E216" s="409"/>
      <c r="F216" s="409"/>
      <c r="G216" s="409"/>
      <c r="H216" s="409"/>
      <c r="I216" s="409"/>
      <c r="J216" s="409"/>
      <c r="K216" s="410">
        <f t="shared" si="19"/>
        <v>3216</v>
      </c>
      <c r="L216" s="408">
        <v>3500</v>
      </c>
    </row>
    <row r="217" spans="1:12" x14ac:dyDescent="0.2">
      <c r="A217" s="1754" t="s">
        <v>1116</v>
      </c>
      <c r="B217" s="265">
        <v>1500</v>
      </c>
      <c r="C217" s="409"/>
      <c r="D217" s="408">
        <v>5031</v>
      </c>
      <c r="E217" s="409"/>
      <c r="F217" s="409"/>
      <c r="G217" s="409"/>
      <c r="H217" s="409"/>
      <c r="I217" s="409"/>
      <c r="J217" s="409"/>
      <c r="K217" s="410">
        <f t="shared" si="19"/>
        <v>5031</v>
      </c>
      <c r="L217" s="408">
        <v>6700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728</v>
      </c>
      <c r="E220" s="409"/>
      <c r="F220" s="409"/>
      <c r="G220" s="409"/>
      <c r="H220" s="409"/>
      <c r="I220" s="409"/>
      <c r="J220" s="409"/>
      <c r="K220" s="410">
        <f t="shared" si="19"/>
        <v>728</v>
      </c>
      <c r="L220" s="408">
        <v>800</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130257</v>
      </c>
      <c r="E223" s="409"/>
      <c r="F223" s="409"/>
      <c r="G223" s="409"/>
      <c r="H223" s="409"/>
      <c r="I223" s="409"/>
      <c r="J223" s="409"/>
      <c r="K223" s="411">
        <f>SUM(K209:K222)</f>
        <v>130257</v>
      </c>
      <c r="L223" s="411">
        <f>SUM(L209:L222)</f>
        <v>139534</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row>
    <row r="227" spans="1:12" x14ac:dyDescent="0.2">
      <c r="A227" s="1754" t="s">
        <v>1264</v>
      </c>
      <c r="B227" s="265">
        <v>2120</v>
      </c>
      <c r="C227" s="409"/>
      <c r="D227" s="408">
        <v>4117</v>
      </c>
      <c r="E227" s="409"/>
      <c r="F227" s="409"/>
      <c r="G227" s="409"/>
      <c r="H227" s="409"/>
      <c r="I227" s="409"/>
      <c r="J227" s="409"/>
      <c r="K227" s="410">
        <f t="shared" si="20"/>
        <v>4117</v>
      </c>
      <c r="L227" s="408">
        <v>4500</v>
      </c>
    </row>
    <row r="228" spans="1:12" x14ac:dyDescent="0.2">
      <c r="A228" s="1754" t="s">
        <v>220</v>
      </c>
      <c r="B228" s="265">
        <v>2130</v>
      </c>
      <c r="C228" s="409"/>
      <c r="D228" s="408">
        <v>6813</v>
      </c>
      <c r="E228" s="409"/>
      <c r="F228" s="409"/>
      <c r="G228" s="409"/>
      <c r="H228" s="409"/>
      <c r="I228" s="409"/>
      <c r="J228" s="409"/>
      <c r="K228" s="410">
        <f t="shared" si="20"/>
        <v>6813</v>
      </c>
      <c r="L228" s="408">
        <v>7725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10930</v>
      </c>
      <c r="E232" s="409"/>
      <c r="F232" s="409"/>
      <c r="G232" s="409"/>
      <c r="H232" s="409"/>
      <c r="I232" s="409"/>
      <c r="J232" s="409"/>
      <c r="K232" s="411">
        <f>SUM(K226:K231)</f>
        <v>10930</v>
      </c>
      <c r="L232" s="411">
        <f>SUM(L226:L231)</f>
        <v>12225</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c r="E234" s="409"/>
      <c r="F234" s="409"/>
      <c r="G234" s="409"/>
      <c r="H234" s="409"/>
      <c r="I234" s="409"/>
      <c r="J234" s="409"/>
      <c r="K234" s="416">
        <f>D234</f>
        <v>0</v>
      </c>
      <c r="L234" s="414"/>
    </row>
    <row r="235" spans="1:12" x14ac:dyDescent="0.2">
      <c r="A235" s="1754" t="s">
        <v>955</v>
      </c>
      <c r="B235" s="265">
        <v>2220</v>
      </c>
      <c r="C235" s="409"/>
      <c r="D235" s="408">
        <v>13771</v>
      </c>
      <c r="E235" s="409"/>
      <c r="F235" s="409"/>
      <c r="G235" s="409"/>
      <c r="H235" s="409"/>
      <c r="I235" s="409"/>
      <c r="J235" s="409"/>
      <c r="K235" s="416">
        <f>D235</f>
        <v>13771</v>
      </c>
      <c r="L235" s="408">
        <v>14500</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13771</v>
      </c>
      <c r="E237" s="409"/>
      <c r="F237" s="409"/>
      <c r="G237" s="409"/>
      <c r="H237" s="409"/>
      <c r="I237" s="409"/>
      <c r="J237" s="409"/>
      <c r="K237" s="411">
        <f>SUM(K234:K236)</f>
        <v>13771</v>
      </c>
      <c r="L237" s="411">
        <f>SUM(L234:L236)</f>
        <v>14500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757</v>
      </c>
      <c r="E239" s="409"/>
      <c r="F239" s="409"/>
      <c r="G239" s="409"/>
      <c r="H239" s="409"/>
      <c r="I239" s="409"/>
      <c r="J239" s="409"/>
      <c r="K239" s="416">
        <f>D239</f>
        <v>757</v>
      </c>
      <c r="L239" s="414">
        <v>875</v>
      </c>
    </row>
    <row r="240" spans="1:12" x14ac:dyDescent="0.2">
      <c r="A240" s="1754" t="s">
        <v>958</v>
      </c>
      <c r="B240" s="265">
        <v>2320</v>
      </c>
      <c r="C240" s="409"/>
      <c r="D240" s="408">
        <v>9864</v>
      </c>
      <c r="E240" s="409"/>
      <c r="F240" s="409"/>
      <c r="G240" s="409"/>
      <c r="H240" s="409"/>
      <c r="I240" s="409"/>
      <c r="J240" s="409"/>
      <c r="K240" s="416">
        <f t="shared" ref="K240:K250" si="21">D240</f>
        <v>9864</v>
      </c>
      <c r="L240" s="408">
        <v>10600</v>
      </c>
    </row>
    <row r="241" spans="1:12" x14ac:dyDescent="0.2">
      <c r="A241" s="1754" t="s">
        <v>959</v>
      </c>
      <c r="B241" s="265">
        <v>2330</v>
      </c>
      <c r="C241" s="409"/>
      <c r="D241" s="408">
        <v>1562</v>
      </c>
      <c r="E241" s="409"/>
      <c r="F241" s="409"/>
      <c r="G241" s="409"/>
      <c r="H241" s="409"/>
      <c r="I241" s="409"/>
      <c r="J241" s="409"/>
      <c r="K241" s="416">
        <f t="shared" si="21"/>
        <v>1562</v>
      </c>
      <c r="L241" s="408">
        <v>1700</v>
      </c>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12183</v>
      </c>
      <c r="E251" s="409"/>
      <c r="F251" s="409"/>
      <c r="G251" s="409"/>
      <c r="H251" s="409"/>
      <c r="I251" s="409"/>
      <c r="J251" s="409"/>
      <c r="K251" s="411">
        <f>SUM(K239:K250)</f>
        <v>12183</v>
      </c>
      <c r="L251" s="411">
        <f>SUM(L239:L250)</f>
        <v>13175</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40952</v>
      </c>
      <c r="E253" s="409"/>
      <c r="F253" s="409"/>
      <c r="G253" s="409"/>
      <c r="H253" s="409"/>
      <c r="I253" s="409"/>
      <c r="J253" s="409"/>
      <c r="K253" s="416">
        <f>D253</f>
        <v>40952</v>
      </c>
      <c r="L253" s="414">
        <v>43610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40952</v>
      </c>
      <c r="E255" s="409"/>
      <c r="F255" s="409"/>
      <c r="G255" s="409"/>
      <c r="H255" s="409"/>
      <c r="I255" s="409"/>
      <c r="J255" s="409"/>
      <c r="K255" s="411">
        <f>SUM(K253:K254)</f>
        <v>40952</v>
      </c>
      <c r="L255" s="411">
        <f>SUM(L253:L254)</f>
        <v>43610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9998</v>
      </c>
      <c r="E257" s="409"/>
      <c r="F257" s="409"/>
      <c r="G257" s="409"/>
      <c r="H257" s="409"/>
      <c r="I257" s="409"/>
      <c r="J257" s="409"/>
      <c r="K257" s="416">
        <f>D257</f>
        <v>9998</v>
      </c>
      <c r="L257" s="414">
        <v>10300</v>
      </c>
    </row>
    <row r="258" spans="1:12" x14ac:dyDescent="0.2">
      <c r="A258" s="1754" t="s">
        <v>531</v>
      </c>
      <c r="B258" s="521">
        <v>2520</v>
      </c>
      <c r="C258" s="409"/>
      <c r="D258" s="408">
        <v>5523</v>
      </c>
      <c r="E258" s="409"/>
      <c r="F258" s="409"/>
      <c r="G258" s="409"/>
      <c r="H258" s="409"/>
      <c r="I258" s="409"/>
      <c r="J258" s="409"/>
      <c r="K258" s="416">
        <f t="shared" ref="K258:K263" si="22">D258</f>
        <v>5523</v>
      </c>
      <c r="L258" s="408">
        <v>5925</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112820</v>
      </c>
      <c r="E260" s="409"/>
      <c r="F260" s="409"/>
      <c r="G260" s="409"/>
      <c r="H260" s="409"/>
      <c r="I260" s="409"/>
      <c r="J260" s="409"/>
      <c r="K260" s="416">
        <f t="shared" si="22"/>
        <v>112820</v>
      </c>
      <c r="L260" s="408">
        <v>119400</v>
      </c>
    </row>
    <row r="261" spans="1:12" x14ac:dyDescent="0.2">
      <c r="A261" s="1754" t="s">
        <v>1106</v>
      </c>
      <c r="B261" s="265">
        <v>2550</v>
      </c>
      <c r="C261" s="409"/>
      <c r="D261" s="408">
        <v>49532</v>
      </c>
      <c r="E261" s="409"/>
      <c r="F261" s="409"/>
      <c r="G261" s="409"/>
      <c r="H261" s="409"/>
      <c r="I261" s="409"/>
      <c r="J261" s="409"/>
      <c r="K261" s="416">
        <f t="shared" si="22"/>
        <v>49532</v>
      </c>
      <c r="L261" s="408">
        <v>51250</v>
      </c>
    </row>
    <row r="262" spans="1:12" x14ac:dyDescent="0.2">
      <c r="A262" s="1754" t="s">
        <v>106</v>
      </c>
      <c r="B262" s="265">
        <v>2560</v>
      </c>
      <c r="C262" s="409"/>
      <c r="D262" s="408">
        <v>50521</v>
      </c>
      <c r="E262" s="409"/>
      <c r="F262" s="409"/>
      <c r="G262" s="409"/>
      <c r="H262" s="409"/>
      <c r="I262" s="409"/>
      <c r="J262" s="409"/>
      <c r="K262" s="416">
        <f t="shared" si="22"/>
        <v>50521</v>
      </c>
      <c r="L262" s="408">
        <v>53435</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228394</v>
      </c>
      <c r="E264" s="409"/>
      <c r="F264" s="409"/>
      <c r="G264" s="409"/>
      <c r="H264" s="409"/>
      <c r="I264" s="409"/>
      <c r="J264" s="409"/>
      <c r="K264" s="411">
        <f>SUM(K257:K263)</f>
        <v>228394</v>
      </c>
      <c r="L264" s="411">
        <f>SUM(L257:L263)</f>
        <v>240310</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306230</v>
      </c>
      <c r="E273" s="409"/>
      <c r="F273" s="409"/>
      <c r="G273" s="409"/>
      <c r="H273" s="409"/>
      <c r="I273" s="409"/>
      <c r="J273" s="409"/>
      <c r="K273" s="421">
        <f>SUM(K232,K237,K251,K255,K264,K271,K272)</f>
        <v>306230</v>
      </c>
      <c r="L273" s="421">
        <f>SUM(L232,L237,L251,L255,L264,L271,L272)</f>
        <v>323820</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84" t="s">
        <v>583</v>
      </c>
      <c r="B288" s="2286"/>
      <c r="C288" s="409"/>
      <c r="D288" s="411">
        <f>SUM(D223,D273,D274,D278)</f>
        <v>436487</v>
      </c>
      <c r="E288" s="409"/>
      <c r="F288" s="409"/>
      <c r="G288" s="409"/>
      <c r="H288" s="411">
        <f>H286</f>
        <v>0</v>
      </c>
      <c r="I288" s="409"/>
      <c r="J288" s="409"/>
      <c r="K288" s="411">
        <f>SUM(K223,K273,K274,K278,K286,K287)</f>
        <v>436487</v>
      </c>
      <c r="L288" s="411">
        <f>SUM(L223,L273,L274,L278,L286,L287)</f>
        <v>463354</v>
      </c>
    </row>
    <row r="289" spans="1:14" ht="23.25" thickTop="1" x14ac:dyDescent="0.2">
      <c r="A289" s="891" t="s">
        <v>1154</v>
      </c>
      <c r="B289" s="892"/>
      <c r="C289" s="409"/>
      <c r="D289" s="412"/>
      <c r="E289" s="409"/>
      <c r="F289" s="409"/>
      <c r="G289" s="409"/>
      <c r="H289" s="437"/>
      <c r="I289" s="409"/>
      <c r="J289" s="409"/>
      <c r="K289" s="436">
        <f>'Revenues 9-14'!G275-'Expenditures 15-22'!K288</f>
        <v>45061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2" t="s">
        <v>313</v>
      </c>
      <c r="B305" s="228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8" t="s">
        <v>1154</v>
      </c>
      <c r="B306" s="2279"/>
      <c r="C306" s="415"/>
      <c r="D306" s="415"/>
      <c r="E306" s="415"/>
      <c r="F306" s="415"/>
      <c r="G306" s="415"/>
      <c r="H306" s="415"/>
      <c r="I306" s="415"/>
      <c r="J306" s="415"/>
      <c r="K306" s="426">
        <f>'Revenues 9-14'!H275-'Expenditures 15-22'!K305</f>
        <v>1450704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1" t="s">
        <v>1048</v>
      </c>
      <c r="B310" s="2290"/>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145813</v>
      </c>
      <c r="F313" s="432"/>
      <c r="G313" s="432"/>
      <c r="H313" s="432"/>
      <c r="I313" s="432"/>
      <c r="J313" s="432"/>
      <c r="K313" s="1051">
        <f t="shared" ref="K313:K320" si="24">SUM(C313:J313)</f>
        <v>145813</v>
      </c>
      <c r="L313" s="432">
        <v>146000</v>
      </c>
      <c r="M313" s="899"/>
      <c r="N313" s="899"/>
    </row>
    <row r="314" spans="1:14" s="18" customFormat="1" x14ac:dyDescent="0.2">
      <c r="A314" s="881" t="s">
        <v>338</v>
      </c>
      <c r="B314" s="525" t="s">
        <v>319</v>
      </c>
      <c r="C314" s="432"/>
      <c r="D314" s="432"/>
      <c r="E314" s="432">
        <v>29911</v>
      </c>
      <c r="F314" s="432"/>
      <c r="G314" s="432"/>
      <c r="H314" s="432"/>
      <c r="I314" s="432"/>
      <c r="J314" s="432"/>
      <c r="K314" s="1051">
        <f t="shared" si="24"/>
        <v>29911</v>
      </c>
      <c r="L314" s="432">
        <v>35000</v>
      </c>
      <c r="M314" s="899"/>
      <c r="N314" s="899"/>
    </row>
    <row r="315" spans="1:14" s="18" customFormat="1" x14ac:dyDescent="0.2">
      <c r="A315" s="881" t="s">
        <v>272</v>
      </c>
      <c r="B315" s="525" t="s">
        <v>320</v>
      </c>
      <c r="C315" s="432"/>
      <c r="D315" s="432"/>
      <c r="E315" s="432">
        <v>190643</v>
      </c>
      <c r="F315" s="432"/>
      <c r="G315" s="432"/>
      <c r="H315" s="432"/>
      <c r="I315" s="432"/>
      <c r="J315" s="432"/>
      <c r="K315" s="1051">
        <f t="shared" si="24"/>
        <v>190643</v>
      </c>
      <c r="L315" s="432">
        <v>193000</v>
      </c>
      <c r="M315" s="899"/>
      <c r="N315" s="899"/>
    </row>
    <row r="316" spans="1:14" s="18" customFormat="1" x14ac:dyDescent="0.2">
      <c r="A316" s="881" t="s">
        <v>796</v>
      </c>
      <c r="B316" s="525" t="s">
        <v>321</v>
      </c>
      <c r="C316" s="432"/>
      <c r="D316" s="432"/>
      <c r="E316" s="432"/>
      <c r="F316" s="432">
        <v>4752</v>
      </c>
      <c r="G316" s="432"/>
      <c r="H316" s="432">
        <v>50000</v>
      </c>
      <c r="I316" s="432"/>
      <c r="J316" s="432"/>
      <c r="K316" s="1051">
        <f t="shared" si="24"/>
        <v>54752</v>
      </c>
      <c r="L316" s="432">
        <v>55000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73686</v>
      </c>
      <c r="F320" s="432"/>
      <c r="G320" s="432"/>
      <c r="H320" s="432"/>
      <c r="I320" s="432"/>
      <c r="J320" s="432"/>
      <c r="K320" s="1051">
        <f t="shared" si="24"/>
        <v>73686</v>
      </c>
      <c r="L320" s="432">
        <v>73000</v>
      </c>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440053</v>
      </c>
      <c r="F323" s="1052">
        <f t="shared" si="25"/>
        <v>4752</v>
      </c>
      <c r="G323" s="1052">
        <f t="shared" si="25"/>
        <v>0</v>
      </c>
      <c r="H323" s="1052">
        <f t="shared" si="25"/>
        <v>50000</v>
      </c>
      <c r="I323" s="1052">
        <f t="shared" si="25"/>
        <v>0</v>
      </c>
      <c r="J323" s="1052">
        <f t="shared" si="25"/>
        <v>0</v>
      </c>
      <c r="K323" s="1052">
        <f>SUM(K312:K322)</f>
        <v>494805</v>
      </c>
      <c r="L323" s="1052">
        <f>SUM(L312:L322)</f>
        <v>502000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440053</v>
      </c>
      <c r="F331" s="1052">
        <f t="shared" si="26"/>
        <v>4752</v>
      </c>
      <c r="G331" s="1052">
        <f t="shared" si="26"/>
        <v>0</v>
      </c>
      <c r="H331" s="1052">
        <f>SUM(H323,H329)</f>
        <v>50000</v>
      </c>
      <c r="I331" s="1052">
        <f t="shared" si="26"/>
        <v>0</v>
      </c>
      <c r="J331" s="1052">
        <f t="shared" si="26"/>
        <v>0</v>
      </c>
      <c r="K331" s="1052">
        <f>SUM(K323,K329)</f>
        <v>494805</v>
      </c>
      <c r="L331" s="421">
        <f>SUM(L323,L329,L330)</f>
        <v>502000</v>
      </c>
    </row>
    <row r="332" spans="1:14" ht="12.75" customHeight="1" thickTop="1" x14ac:dyDescent="0.2">
      <c r="A332" s="2280" t="s">
        <v>1154</v>
      </c>
      <c r="B332" s="2281"/>
      <c r="C332" s="409"/>
      <c r="D332" s="409"/>
      <c r="E332" s="409"/>
      <c r="F332" s="409"/>
      <c r="G332" s="409"/>
      <c r="H332" s="409"/>
      <c r="I332" s="409"/>
      <c r="J332" s="409"/>
      <c r="K332" s="1055">
        <f>'Revenues 9-14'!J275-'Expenditures 15-22'!K331</f>
        <v>24281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2" t="s">
        <v>1119</v>
      </c>
      <c r="B334" s="2167"/>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2500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2500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2500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2500</v>
      </c>
    </row>
    <row r="355" spans="1:14" ht="23.25" thickTop="1" x14ac:dyDescent="0.2">
      <c r="A355" s="1793" t="s">
        <v>1154</v>
      </c>
      <c r="B355" s="465"/>
      <c r="C355" s="428"/>
      <c r="D355" s="428"/>
      <c r="E355" s="415"/>
      <c r="F355" s="415"/>
      <c r="G355" s="415"/>
      <c r="H355" s="415"/>
      <c r="I355" s="415"/>
      <c r="J355" s="413"/>
      <c r="K355" s="410">
        <f>'Revenues 9-14'!K275-'Expenditures 15-22'!K354</f>
        <v>7093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1289</v>
      </c>
      <c r="D1" s="2292" t="s">
        <v>1290</v>
      </c>
      <c r="E1" s="2293"/>
      <c r="F1" s="2293"/>
      <c r="G1" s="2293"/>
      <c r="H1" s="2293"/>
      <c r="I1" s="2293"/>
      <c r="J1" s="2293"/>
      <c r="K1" s="2293"/>
      <c r="L1" s="2294"/>
      <c r="M1" s="2295" t="s">
        <v>212</v>
      </c>
      <c r="N1" s="2296"/>
    </row>
    <row r="2" spans="1:16" ht="13.5" customHeight="1" x14ac:dyDescent="0.2">
      <c r="A2" s="2299"/>
      <c r="B2" s="230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4" sqref="X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1870</v>
      </c>
      <c r="B2" s="827" t="s">
        <v>1982</v>
      </c>
      <c r="C2" s="1074" t="s">
        <v>1983</v>
      </c>
      <c r="D2" s="1074" t="s">
        <v>1984</v>
      </c>
      <c r="E2" s="1074" t="s">
        <v>1985</v>
      </c>
      <c r="F2" s="1074" t="s">
        <v>1986</v>
      </c>
    </row>
    <row r="3" spans="1:6" ht="12" customHeight="1" x14ac:dyDescent="0.2">
      <c r="A3" s="2313"/>
      <c r="B3" s="543"/>
      <c r="C3" s="825"/>
      <c r="D3" s="826" t="s">
        <v>292</v>
      </c>
      <c r="E3" s="825"/>
      <c r="F3" s="826" t="s">
        <v>293</v>
      </c>
    </row>
    <row r="4" spans="1:6" ht="13.7" customHeight="1" x14ac:dyDescent="0.2">
      <c r="A4" s="541" t="s">
        <v>1349</v>
      </c>
      <c r="B4" s="556">
        <f>'Revenues 9-14'!C5</f>
        <v>4048112</v>
      </c>
      <c r="C4" s="508"/>
      <c r="D4" s="557">
        <f>B4-C4</f>
        <v>4048112</v>
      </c>
      <c r="E4" s="508">
        <v>4136701.95</v>
      </c>
      <c r="F4" s="557">
        <f>E4-C4</f>
        <v>4136701.95</v>
      </c>
    </row>
    <row r="5" spans="1:6" ht="13.7" customHeight="1" x14ac:dyDescent="0.2">
      <c r="A5" s="541" t="s">
        <v>1015</v>
      </c>
      <c r="B5" s="556">
        <f>'Revenues 9-14'!D5</f>
        <v>799186</v>
      </c>
      <c r="C5" s="508"/>
      <c r="D5" s="557">
        <f t="shared" ref="D5:D18" si="0">B5-C5</f>
        <v>799186</v>
      </c>
      <c r="E5" s="508">
        <v>839350.99</v>
      </c>
      <c r="F5" s="557">
        <f>E5-C5</f>
        <v>839350.99</v>
      </c>
    </row>
    <row r="6" spans="1:6" ht="13.7" customHeight="1" x14ac:dyDescent="0.2">
      <c r="A6" s="541" t="s">
        <v>471</v>
      </c>
      <c r="B6" s="556">
        <f>'Revenues 9-14'!E5</f>
        <v>945215</v>
      </c>
      <c r="C6" s="508"/>
      <c r="D6" s="557">
        <f t="shared" si="0"/>
        <v>945215</v>
      </c>
      <c r="E6" s="508">
        <v>1017443.13</v>
      </c>
      <c r="F6" s="557">
        <f t="shared" ref="F6:F18" si="1">E6-C6</f>
        <v>1017443.13</v>
      </c>
    </row>
    <row r="7" spans="1:6" ht="13.7" customHeight="1" x14ac:dyDescent="0.2">
      <c r="A7" s="541" t="s">
        <v>161</v>
      </c>
      <c r="B7" s="556">
        <f>'Revenues 9-14'!F5</f>
        <v>446604</v>
      </c>
      <c r="C7" s="508"/>
      <c r="D7" s="557">
        <f t="shared" si="0"/>
        <v>446604</v>
      </c>
      <c r="E7" s="508">
        <v>466303.96</v>
      </c>
      <c r="F7" s="557">
        <f t="shared" si="1"/>
        <v>466303.96</v>
      </c>
    </row>
    <row r="8" spans="1:6" ht="13.7" customHeight="1" x14ac:dyDescent="0.2">
      <c r="A8" s="541" t="s">
        <v>1379</v>
      </c>
      <c r="B8" s="556">
        <f>'Revenues 9-14'!G5</f>
        <v>216255</v>
      </c>
      <c r="C8" s="508"/>
      <c r="D8" s="557">
        <f t="shared" si="0"/>
        <v>216255</v>
      </c>
      <c r="E8" s="508">
        <v>233142.32</v>
      </c>
      <c r="F8" s="557">
        <f t="shared" si="1"/>
        <v>233142.32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933</v>
      </c>
      <c r="C10" s="508"/>
      <c r="D10" s="557">
        <f t="shared" si="0"/>
        <v>933</v>
      </c>
      <c r="E10" s="508">
        <v>927.16</v>
      </c>
      <c r="F10" s="557">
        <f t="shared" si="1"/>
        <v>927.16</v>
      </c>
    </row>
    <row r="11" spans="1:6" x14ac:dyDescent="0.2">
      <c r="A11" s="541" t="s">
        <v>469</v>
      </c>
      <c r="B11" s="556">
        <f>'Revenues 9-14'!J5</f>
        <v>517108</v>
      </c>
      <c r="C11" s="508"/>
      <c r="D11" s="557">
        <f t="shared" si="0"/>
        <v>517108</v>
      </c>
      <c r="E11" s="508">
        <v>531591.53</v>
      </c>
      <c r="F11" s="557">
        <f t="shared" si="1"/>
        <v>531591.53</v>
      </c>
    </row>
    <row r="12" spans="1:6" ht="13.7" customHeight="1" x14ac:dyDescent="0.2">
      <c r="A12" s="541" t="s">
        <v>163</v>
      </c>
      <c r="B12" s="556">
        <f>'Revenues 9-14'!K5</f>
        <v>7049</v>
      </c>
      <c r="C12" s="508"/>
      <c r="D12" s="557">
        <f t="shared" si="0"/>
        <v>7049</v>
      </c>
      <c r="E12" s="508">
        <v>6992.34</v>
      </c>
      <c r="F12" s="557">
        <f t="shared" si="1"/>
        <v>6992.34</v>
      </c>
    </row>
    <row r="13" spans="1:6" ht="13.7" customHeight="1" x14ac:dyDescent="0.2">
      <c r="A13" s="541" t="s">
        <v>1089</v>
      </c>
      <c r="B13" s="556">
        <f>SUM('Revenues 9-14'!C6:D6)</f>
        <v>932</v>
      </c>
      <c r="C13" s="508"/>
      <c r="D13" s="557">
        <f t="shared" si="0"/>
        <v>932</v>
      </c>
      <c r="E13" s="508">
        <v>927.16</v>
      </c>
      <c r="F13" s="557">
        <f t="shared" si="1"/>
        <v>927.16</v>
      </c>
    </row>
    <row r="14" spans="1:6" ht="13.7" customHeight="1" x14ac:dyDescent="0.2">
      <c r="A14" s="541" t="s">
        <v>470</v>
      </c>
      <c r="B14" s="556">
        <f>SUM('Revenues 9-14'!C7:D7,'Revenues 9-14'!F7:H7)</f>
        <v>0</v>
      </c>
      <c r="C14" s="508"/>
      <c r="D14" s="557">
        <f t="shared" si="0"/>
        <v>0</v>
      </c>
      <c r="E14" s="508"/>
      <c r="F14" s="557">
        <f t="shared" si="1"/>
        <v>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263263</v>
      </c>
      <c r="C16" s="508"/>
      <c r="D16" s="557">
        <f t="shared" si="0"/>
        <v>263263</v>
      </c>
      <c r="E16" s="508">
        <v>289100</v>
      </c>
      <c r="F16" s="557">
        <f t="shared" si="1"/>
        <v>289100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106927</v>
      </c>
      <c r="C18" s="508"/>
      <c r="D18" s="557">
        <f t="shared" si="0"/>
        <v>106927</v>
      </c>
      <c r="E18" s="508"/>
      <c r="F18" s="557">
        <f t="shared" si="1"/>
        <v>0</v>
      </c>
    </row>
    <row r="19" spans="1:6" ht="13.7" customHeight="1" thickBot="1" x14ac:dyDescent="0.25">
      <c r="A19" s="542" t="s">
        <v>1356</v>
      </c>
      <c r="B19" s="558">
        <f>SUM(B4:B18)</f>
        <v>7351584</v>
      </c>
      <c r="C19" s="558">
        <f>SUM(C4:C18)</f>
        <v>0</v>
      </c>
      <c r="D19" s="558">
        <f>SUM(D4:D18)</f>
        <v>7351584</v>
      </c>
      <c r="E19" s="558">
        <f>SUM(E4:E18)</f>
        <v>7522480.540000001</v>
      </c>
      <c r="F19" s="558">
        <f>SUM(F4:F18)</f>
        <v>7522480.540000001</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X24" sqref="X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713</v>
      </c>
      <c r="B1" s="2337"/>
      <c r="C1" s="829"/>
    </row>
    <row r="2" spans="1:7" ht="33.75" customHeight="1" x14ac:dyDescent="0.2">
      <c r="A2" s="2342" t="s">
        <v>1872</v>
      </c>
      <c r="B2" s="2343"/>
      <c r="C2" s="1570" t="s">
        <v>1987</v>
      </c>
      <c r="D2" s="1570" t="s">
        <v>1988</v>
      </c>
      <c r="E2" s="1570" t="s">
        <v>1989</v>
      </c>
      <c r="F2" s="1570" t="s">
        <v>1990</v>
      </c>
    </row>
    <row r="3" spans="1:7" ht="23.25" customHeight="1" x14ac:dyDescent="0.2">
      <c r="A3" s="2347" t="s">
        <v>1303</v>
      </c>
      <c r="B3" s="2348"/>
      <c r="C3" s="2338"/>
      <c r="D3" s="2339"/>
      <c r="E3" s="2339"/>
      <c r="F3" s="2340"/>
    </row>
    <row r="4" spans="1:7" ht="12.75" customHeight="1" thickBot="1" x14ac:dyDescent="0.25">
      <c r="A4" s="2327" t="s">
        <v>714</v>
      </c>
      <c r="B4" s="2344"/>
      <c r="C4" s="917"/>
      <c r="D4" s="917"/>
      <c r="E4" s="917"/>
      <c r="F4" s="1545">
        <f>SUM(C4+D4)-E4</f>
        <v>0</v>
      </c>
    </row>
    <row r="5" spans="1:7" ht="13.5" thickTop="1" x14ac:dyDescent="0.2">
      <c r="A5" s="2345" t="s">
        <v>1299</v>
      </c>
      <c r="B5" s="2330"/>
      <c r="C5" s="2322"/>
      <c r="D5" s="2323"/>
      <c r="E5" s="2323"/>
      <c r="F5" s="2324"/>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6" t="s">
        <v>715</v>
      </c>
      <c r="B15" s="2328"/>
      <c r="C15" s="1545">
        <f>SUM(C6:C14)</f>
        <v>0</v>
      </c>
      <c r="D15" s="1545">
        <f>SUM(D6:D14)</f>
        <v>0</v>
      </c>
      <c r="E15" s="1545">
        <f>SUM(E6:E14)</f>
        <v>0</v>
      </c>
      <c r="F15" s="1545">
        <f>SUM(F6:F14)</f>
        <v>0</v>
      </c>
      <c r="G15" s="677"/>
    </row>
    <row r="16" spans="1:7" s="55" customFormat="1" ht="13.5" thickTop="1" x14ac:dyDescent="0.2">
      <c r="A16" s="2341" t="s">
        <v>1300</v>
      </c>
      <c r="B16" s="2330"/>
      <c r="C16" s="2322"/>
      <c r="D16" s="2323"/>
      <c r="E16" s="2323"/>
      <c r="F16" s="2324"/>
    </row>
    <row r="17" spans="1:11" ht="12.75" customHeight="1" thickBot="1" x14ac:dyDescent="0.25">
      <c r="A17" s="2320" t="s">
        <v>67</v>
      </c>
      <c r="B17" s="2321"/>
      <c r="C17" s="1546"/>
      <c r="D17" s="508"/>
      <c r="E17" s="1546"/>
      <c r="F17" s="1545">
        <f>SUM(C17+D17)-E17</f>
        <v>0</v>
      </c>
    </row>
    <row r="18" spans="1:11" ht="12.75" customHeight="1" thickTop="1" thickBot="1" x14ac:dyDescent="0.25">
      <c r="A18" s="2320" t="s">
        <v>7</v>
      </c>
      <c r="B18" s="2321"/>
      <c r="C18" s="1546"/>
      <c r="D18" s="508"/>
      <c r="E18" s="1546"/>
      <c r="F18" s="1545">
        <f>SUM(C18+D18)-E18</f>
        <v>0</v>
      </c>
    </row>
    <row r="19" spans="1:11" ht="12.75" customHeight="1" thickTop="1" thickBot="1" x14ac:dyDescent="0.25">
      <c r="A19" s="2320" t="s">
        <v>446</v>
      </c>
      <c r="B19" s="2321"/>
      <c r="C19" s="1546"/>
      <c r="D19" s="508"/>
      <c r="E19" s="1546"/>
      <c r="F19" s="1545">
        <f>SUM(C19+D19)-E19</f>
        <v>0</v>
      </c>
    </row>
    <row r="20" spans="1:11" ht="12.75" customHeight="1" thickTop="1" thickBot="1" x14ac:dyDescent="0.25">
      <c r="A20" s="2325" t="s">
        <v>515</v>
      </c>
      <c r="B20" s="2326"/>
      <c r="C20" s="1546"/>
      <c r="D20" s="508"/>
      <c r="E20" s="1546"/>
      <c r="F20" s="1545">
        <f>SUM(C20+D20)-E20</f>
        <v>0</v>
      </c>
    </row>
    <row r="21" spans="1:11" ht="14.25" thickTop="1" thickBot="1" x14ac:dyDescent="0.25">
      <c r="A21" s="2327" t="s">
        <v>716</v>
      </c>
      <c r="B21" s="2328"/>
      <c r="C21" s="1545">
        <f>SUM(C17:C20)</f>
        <v>0</v>
      </c>
      <c r="D21" s="1545">
        <f>SUM(D17:D20)</f>
        <v>0</v>
      </c>
      <c r="E21" s="1545">
        <f>SUM(E17:E20)</f>
        <v>0</v>
      </c>
      <c r="F21" s="1545">
        <f>SUM(F17:F20)</f>
        <v>0</v>
      </c>
      <c r="G21" s="677"/>
    </row>
    <row r="22" spans="1:11" ht="13.5" thickTop="1" x14ac:dyDescent="0.2">
      <c r="A22" s="2329" t="s">
        <v>1301</v>
      </c>
      <c r="B22" s="2330"/>
      <c r="C22" s="2322"/>
      <c r="D22" s="2323"/>
      <c r="E22" s="2323"/>
      <c r="F22" s="2324"/>
    </row>
    <row r="23" spans="1:11" ht="23.25" customHeight="1" thickBot="1" x14ac:dyDescent="0.25">
      <c r="A23" s="2327" t="s">
        <v>717</v>
      </c>
      <c r="B23" s="2328"/>
      <c r="C23" s="917"/>
      <c r="D23" s="917"/>
      <c r="E23" s="917"/>
      <c r="F23" s="1545">
        <f>SUM(C23+D23)-E23</f>
        <v>0</v>
      </c>
      <c r="G23" s="677"/>
    </row>
    <row r="24" spans="1:11" ht="13.5" thickTop="1" x14ac:dyDescent="0.2">
      <c r="A24" s="2329" t="s">
        <v>1302</v>
      </c>
      <c r="B24" s="2330"/>
      <c r="C24" s="2322"/>
      <c r="D24" s="2323"/>
      <c r="E24" s="2323"/>
      <c r="F24" s="2324"/>
    </row>
    <row r="25" spans="1:11" ht="13.5" thickBot="1" x14ac:dyDescent="0.25">
      <c r="A25" s="2327" t="s">
        <v>718</v>
      </c>
      <c r="B25" s="2333"/>
      <c r="C25" s="917"/>
      <c r="D25" s="917"/>
      <c r="E25" s="917"/>
      <c r="F25" s="1545">
        <f>SUM(C25+D25)-E25</f>
        <v>0</v>
      </c>
      <c r="G25" s="677"/>
    </row>
    <row r="26" spans="1:11" ht="13.5" thickTop="1" x14ac:dyDescent="0.2">
      <c r="A26" s="2334" t="s">
        <v>742</v>
      </c>
      <c r="B26" s="2330"/>
      <c r="C26" s="1547"/>
      <c r="D26" s="1547"/>
      <c r="E26" s="1547"/>
      <c r="F26" s="1548"/>
    </row>
    <row r="27" spans="1:11" ht="13.5" thickBot="1" x14ac:dyDescent="0.25">
      <c r="A27" s="2327" t="s">
        <v>1236</v>
      </c>
      <c r="B27" s="2335"/>
      <c r="C27" s="508"/>
      <c r="D27" s="508"/>
      <c r="E27" s="508"/>
      <c r="F27" s="1545">
        <f>SUM(C27+D27)-E27</f>
        <v>0</v>
      </c>
      <c r="G27" s="677"/>
    </row>
    <row r="28" spans="1:11" ht="7.5" customHeight="1" thickTop="1" x14ac:dyDescent="0.2">
      <c r="A28" s="544"/>
    </row>
    <row r="29" spans="1:11" ht="23.25" customHeight="1" x14ac:dyDescent="0.2">
      <c r="A29" s="2331" t="s">
        <v>665</v>
      </c>
      <c r="B29" s="2332"/>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1644</v>
      </c>
      <c r="H30" s="129" t="s">
        <v>1993</v>
      </c>
      <c r="I30" s="129" t="s">
        <v>1994</v>
      </c>
      <c r="J30" s="1239" t="s">
        <v>3</v>
      </c>
      <c r="K30" s="118"/>
    </row>
    <row r="31" spans="1:11" ht="12" customHeight="1" x14ac:dyDescent="0.2">
      <c r="A31" s="1094" t="s">
        <v>2112</v>
      </c>
      <c r="B31" s="650">
        <v>39764</v>
      </c>
      <c r="C31" s="1092">
        <v>4395000</v>
      </c>
      <c r="D31" s="1551">
        <v>6</v>
      </c>
      <c r="E31" s="1092">
        <v>3260000</v>
      </c>
      <c r="F31" s="1092"/>
      <c r="G31" s="1092"/>
      <c r="H31" s="1092">
        <v>205000</v>
      </c>
      <c r="I31" s="1093">
        <f>((E31+F31)-H31)+G31</f>
        <v>3055000</v>
      </c>
      <c r="J31" s="1092">
        <f t="shared" ref="J31:J40" si="1">I31</f>
        <v>3055000</v>
      </c>
      <c r="K31" s="117"/>
    </row>
    <row r="32" spans="1:11" ht="12" customHeight="1" x14ac:dyDescent="0.2">
      <c r="A32" s="1094" t="s">
        <v>2113</v>
      </c>
      <c r="B32" s="650">
        <v>39764</v>
      </c>
      <c r="C32" s="1092">
        <v>2254178</v>
      </c>
      <c r="D32" s="1551">
        <v>3</v>
      </c>
      <c r="E32" s="1092">
        <v>2254178</v>
      </c>
      <c r="F32" s="1092"/>
      <c r="G32" s="1092"/>
      <c r="H32" s="1092">
        <v>1497202</v>
      </c>
      <c r="I32" s="1093">
        <f>((E32+F32)-H32)+G32</f>
        <v>756976</v>
      </c>
      <c r="J32" s="1092">
        <f t="shared" si="1"/>
        <v>756976</v>
      </c>
      <c r="K32" s="117"/>
    </row>
    <row r="33" spans="1:11" ht="12" customHeight="1" x14ac:dyDescent="0.2">
      <c r="A33" s="1094" t="s">
        <v>2114</v>
      </c>
      <c r="B33" s="650">
        <v>40024</v>
      </c>
      <c r="C33" s="1092">
        <v>805000</v>
      </c>
      <c r="D33" s="1551">
        <v>6</v>
      </c>
      <c r="E33" s="1092">
        <v>245000</v>
      </c>
      <c r="F33" s="1092"/>
      <c r="G33" s="1092"/>
      <c r="H33" s="1092">
        <v>245000</v>
      </c>
      <c r="I33" s="1093">
        <f t="shared" ref="I33:I48" si="2">((E33+F33)-H33)+G33</f>
        <v>0</v>
      </c>
      <c r="J33" s="1092">
        <f t="shared" si="1"/>
        <v>0</v>
      </c>
      <c r="K33" s="117"/>
    </row>
    <row r="34" spans="1:11" ht="12" customHeight="1" x14ac:dyDescent="0.2">
      <c r="A34" s="1094" t="s">
        <v>2115</v>
      </c>
      <c r="B34" s="650">
        <v>40024</v>
      </c>
      <c r="C34" s="1092">
        <v>4940137</v>
      </c>
      <c r="D34" s="1551">
        <v>6</v>
      </c>
      <c r="E34" s="1092">
        <v>4940137</v>
      </c>
      <c r="F34" s="1092"/>
      <c r="G34" s="1092"/>
      <c r="H34" s="1092">
        <v>3928858</v>
      </c>
      <c r="I34" s="1093">
        <f t="shared" si="2"/>
        <v>1011279</v>
      </c>
      <c r="J34" s="1092">
        <f t="shared" si="1"/>
        <v>1011279</v>
      </c>
      <c r="K34" s="116"/>
    </row>
    <row r="35" spans="1:11" ht="12" customHeight="1" x14ac:dyDescent="0.2">
      <c r="A35" s="1094" t="s">
        <v>2116</v>
      </c>
      <c r="B35" s="650">
        <v>40024</v>
      </c>
      <c r="C35" s="1095">
        <v>18775000</v>
      </c>
      <c r="D35" s="1551">
        <v>6</v>
      </c>
      <c r="E35" s="1095">
        <v>18775000</v>
      </c>
      <c r="F35" s="1095"/>
      <c r="G35" s="1095"/>
      <c r="H35" s="1095"/>
      <c r="I35" s="1093">
        <f t="shared" si="2"/>
        <v>18775000</v>
      </c>
      <c r="J35" s="1095">
        <f t="shared" si="1"/>
        <v>18775000</v>
      </c>
      <c r="K35" s="116"/>
    </row>
    <row r="36" spans="1:11" ht="12" customHeight="1" x14ac:dyDescent="0.2">
      <c r="A36" s="1094" t="s">
        <v>2117</v>
      </c>
      <c r="B36" s="650">
        <v>41582</v>
      </c>
      <c r="C36" s="1092">
        <v>5015000</v>
      </c>
      <c r="D36" s="1551" t="s">
        <v>2121</v>
      </c>
      <c r="E36" s="1092">
        <v>4425000</v>
      </c>
      <c r="F36" s="1092"/>
      <c r="G36" s="1092"/>
      <c r="H36" s="1092">
        <f>345000+580000</f>
        <v>925000</v>
      </c>
      <c r="I36" s="1093">
        <f t="shared" si="2"/>
        <v>3500000</v>
      </c>
      <c r="J36" s="1092">
        <f t="shared" si="1"/>
        <v>3500000</v>
      </c>
      <c r="K36" s="121"/>
    </row>
    <row r="37" spans="1:11" ht="12" customHeight="1" x14ac:dyDescent="0.2">
      <c r="A37" s="1094" t="s">
        <v>2118</v>
      </c>
      <c r="B37" s="650">
        <v>41582</v>
      </c>
      <c r="C37" s="432">
        <v>998843</v>
      </c>
      <c r="D37" s="1552">
        <v>1</v>
      </c>
      <c r="E37" s="432">
        <v>998843</v>
      </c>
      <c r="F37" s="432"/>
      <c r="G37" s="432"/>
      <c r="H37" s="432"/>
      <c r="I37" s="1093">
        <f t="shared" si="2"/>
        <v>998843</v>
      </c>
      <c r="J37" s="432">
        <f t="shared" si="1"/>
        <v>998843</v>
      </c>
      <c r="K37" s="116"/>
    </row>
    <row r="38" spans="1:11" ht="12" customHeight="1" x14ac:dyDescent="0.2">
      <c r="A38" s="1094" t="s">
        <v>2119</v>
      </c>
      <c r="B38" s="650">
        <v>42661</v>
      </c>
      <c r="C38" s="1092">
        <v>2805000</v>
      </c>
      <c r="D38" s="1549">
        <v>3</v>
      </c>
      <c r="E38" s="1096"/>
      <c r="F38" s="1096">
        <v>2805000</v>
      </c>
      <c r="G38" s="1096"/>
      <c r="H38" s="1096"/>
      <c r="I38" s="1093">
        <f t="shared" si="2"/>
        <v>2805000</v>
      </c>
      <c r="J38" s="1097">
        <f t="shared" si="1"/>
        <v>2805000</v>
      </c>
      <c r="K38" s="130"/>
    </row>
    <row r="39" spans="1:11" ht="12" customHeight="1" x14ac:dyDescent="0.2">
      <c r="A39" s="1094" t="s">
        <v>2120</v>
      </c>
      <c r="B39" s="650">
        <v>42661</v>
      </c>
      <c r="C39" s="1092">
        <v>6230000</v>
      </c>
      <c r="D39" s="1549">
        <v>3</v>
      </c>
      <c r="E39" s="1096"/>
      <c r="F39" s="1096">
        <v>6230000</v>
      </c>
      <c r="G39" s="1096"/>
      <c r="H39" s="1096"/>
      <c r="I39" s="1093">
        <f t="shared" si="2"/>
        <v>6230000</v>
      </c>
      <c r="J39" s="1097">
        <f t="shared" si="1"/>
        <v>6230000</v>
      </c>
      <c r="K39" s="130"/>
    </row>
    <row r="40" spans="1:11" ht="12" customHeight="1" x14ac:dyDescent="0.2">
      <c r="A40" s="1094" t="s">
        <v>2122</v>
      </c>
      <c r="B40" s="650">
        <v>42894</v>
      </c>
      <c r="C40" s="1092">
        <v>21840000</v>
      </c>
      <c r="D40" s="1549">
        <v>3</v>
      </c>
      <c r="E40" s="1096"/>
      <c r="F40" s="1096">
        <v>21840000</v>
      </c>
      <c r="G40" s="1096"/>
      <c r="H40" s="1096"/>
      <c r="I40" s="1093">
        <f t="shared" si="2"/>
        <v>21840000</v>
      </c>
      <c r="J40" s="1097">
        <f t="shared" si="1"/>
        <v>21840000</v>
      </c>
      <c r="K40" s="130"/>
    </row>
    <row r="41" spans="1:11" ht="12" customHeight="1" x14ac:dyDescent="0.2">
      <c r="A41" s="1094"/>
      <c r="B41" s="650"/>
      <c r="C41" s="1092"/>
      <c r="D41" s="1549"/>
      <c r="E41" s="1096"/>
      <c r="F41" s="1096"/>
      <c r="G41" s="1096"/>
      <c r="H41" s="1096"/>
      <c r="I41" s="1093">
        <f t="shared" si="2"/>
        <v>0</v>
      </c>
      <c r="J41" s="1097"/>
      <c r="K41" s="130"/>
    </row>
    <row r="42" spans="1:11" ht="12" customHeight="1" x14ac:dyDescent="0.2">
      <c r="A42" s="1094" t="s">
        <v>2123</v>
      </c>
      <c r="B42" s="650"/>
      <c r="C42" s="1092"/>
      <c r="D42" s="1549"/>
      <c r="E42" s="1096"/>
      <c r="F42" s="1096"/>
      <c r="G42" s="1096"/>
      <c r="H42" s="1096"/>
      <c r="I42" s="1093">
        <f t="shared" si="2"/>
        <v>0</v>
      </c>
      <c r="J42" s="1097">
        <v>-21295431</v>
      </c>
      <c r="K42" s="130"/>
    </row>
    <row r="43" spans="1:11" ht="12" customHeight="1" x14ac:dyDescent="0.2">
      <c r="A43" s="1094"/>
      <c r="B43" s="650"/>
      <c r="C43" s="1092"/>
      <c r="D43" s="1549"/>
      <c r="E43" s="1096"/>
      <c r="F43" s="1096"/>
      <c r="G43" s="1096"/>
      <c r="H43" s="1096"/>
      <c r="I43" s="1093">
        <f t="shared" si="2"/>
        <v>0</v>
      </c>
      <c r="J43" s="1097"/>
      <c r="K43" s="130"/>
    </row>
    <row r="44" spans="1:11" ht="12" customHeight="1" x14ac:dyDescent="0.2">
      <c r="A44" s="1094"/>
      <c r="B44" s="650"/>
      <c r="C44" s="1092"/>
      <c r="D44" s="1551"/>
      <c r="E44" s="1092"/>
      <c r="F44" s="1092"/>
      <c r="G44" s="1092"/>
      <c r="H44" s="1092"/>
      <c r="I44" s="1093">
        <f t="shared" si="2"/>
        <v>0</v>
      </c>
      <c r="J44" s="1092"/>
      <c r="K44" s="116"/>
    </row>
    <row r="45" spans="1:11" ht="12" customHeight="1" x14ac:dyDescent="0.2">
      <c r="A45" s="1094"/>
      <c r="B45" s="650"/>
      <c r="C45" s="1092"/>
      <c r="D45" s="1551"/>
      <c r="E45" s="1092"/>
      <c r="F45" s="1092"/>
      <c r="G45" s="1092"/>
      <c r="H45" s="1092"/>
      <c r="I45" s="1093">
        <f t="shared" si="2"/>
        <v>0</v>
      </c>
      <c r="J45" s="1092"/>
      <c r="K45" s="116"/>
    </row>
    <row r="46" spans="1:11" ht="12" customHeight="1" x14ac:dyDescent="0.2">
      <c r="A46" s="1094"/>
      <c r="B46" s="650"/>
      <c r="C46" s="1092"/>
      <c r="D46" s="1551"/>
      <c r="E46" s="1092"/>
      <c r="F46" s="1092"/>
      <c r="G46" s="1092"/>
      <c r="H46" s="1092"/>
      <c r="I46" s="1093">
        <f t="shared" si="2"/>
        <v>0</v>
      </c>
      <c r="J46" s="1092"/>
      <c r="K46" s="116"/>
    </row>
    <row r="47" spans="1:11" ht="12" customHeight="1" x14ac:dyDescent="0.2">
      <c r="A47" s="1094"/>
      <c r="B47" s="650"/>
      <c r="C47" s="1095"/>
      <c r="D47" s="1551"/>
      <c r="E47" s="1095"/>
      <c r="F47" s="1095"/>
      <c r="G47" s="1095"/>
      <c r="H47" s="1095"/>
      <c r="I47" s="1093">
        <f t="shared" si="2"/>
        <v>0</v>
      </c>
      <c r="J47" s="1095"/>
      <c r="K47" s="116"/>
    </row>
    <row r="48" spans="1:11" ht="12" customHeight="1" x14ac:dyDescent="0.2">
      <c r="A48" s="1094"/>
      <c r="B48" s="650"/>
      <c r="C48" s="1092"/>
      <c r="D48" s="1551"/>
      <c r="E48" s="1092"/>
      <c r="F48" s="1092"/>
      <c r="G48" s="1092"/>
      <c r="H48" s="1092"/>
      <c r="I48" s="1093">
        <f t="shared" si="2"/>
        <v>0</v>
      </c>
      <c r="J48" s="1092"/>
      <c r="K48" s="116"/>
    </row>
    <row r="49" spans="1:11" ht="12" customHeight="1" x14ac:dyDescent="0.2">
      <c r="A49" s="1094"/>
      <c r="B49" s="650"/>
      <c r="C49" s="1093">
        <f>SUM(C31:C48)</f>
        <v>68058158</v>
      </c>
      <c r="D49" s="1550"/>
      <c r="E49" s="1093">
        <f t="shared" ref="E49:J49" si="3">SUM(E31:E48)</f>
        <v>34898158</v>
      </c>
      <c r="F49" s="1093">
        <f t="shared" si="3"/>
        <v>30875000</v>
      </c>
      <c r="G49" s="1093">
        <f t="shared" si="3"/>
        <v>0</v>
      </c>
      <c r="H49" s="1093">
        <f t="shared" si="3"/>
        <v>6801060</v>
      </c>
      <c r="I49" s="1093">
        <f t="shared" si="3"/>
        <v>58972098</v>
      </c>
      <c r="J49" s="1093">
        <f t="shared" si="3"/>
        <v>37676667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4" t="s">
        <v>667</v>
      </c>
      <c r="C52" s="2315"/>
      <c r="D52" s="2315"/>
      <c r="E52" s="123" t="s">
        <v>988</v>
      </c>
      <c r="F52" s="2316"/>
      <c r="G52" s="2317"/>
      <c r="H52" s="117"/>
      <c r="I52" s="117"/>
      <c r="J52" s="120"/>
    </row>
    <row r="53" spans="1:11" ht="11.25" customHeight="1" x14ac:dyDescent="0.2">
      <c r="A53" s="745" t="s">
        <v>1063</v>
      </c>
      <c r="B53" s="124" t="s">
        <v>1104</v>
      </c>
      <c r="C53" s="120"/>
      <c r="D53" s="116"/>
      <c r="E53" s="123" t="s">
        <v>575</v>
      </c>
      <c r="F53" s="2318"/>
      <c r="G53" s="2319"/>
      <c r="H53" s="117"/>
      <c r="I53" s="117"/>
      <c r="J53" s="120"/>
    </row>
    <row r="54" spans="1:11" ht="11.25" customHeight="1" x14ac:dyDescent="0.2">
      <c r="A54" s="746" t="s">
        <v>1064</v>
      </c>
      <c r="B54" s="122" t="s">
        <v>1105</v>
      </c>
      <c r="C54" s="120"/>
      <c r="D54" s="116"/>
      <c r="E54" s="123" t="s">
        <v>576</v>
      </c>
      <c r="F54" s="2318"/>
      <c r="G54" s="231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X24" sqref="X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1000</v>
      </c>
      <c r="B1" s="2350"/>
      <c r="C1" s="2350"/>
      <c r="D1" s="2350"/>
      <c r="E1" s="2350"/>
      <c r="F1" s="2350"/>
      <c r="G1" s="2351"/>
      <c r="H1" s="1228"/>
      <c r="I1" s="751"/>
      <c r="J1" s="750"/>
    </row>
    <row r="2" spans="1:11" ht="36.75" x14ac:dyDescent="0.2">
      <c r="A2" s="2371" t="s">
        <v>1873</v>
      </c>
      <c r="B2" s="2372"/>
      <c r="C2" s="2372"/>
      <c r="D2" s="2372"/>
      <c r="E2" s="2373"/>
      <c r="F2" s="1826" t="s">
        <v>1054</v>
      </c>
      <c r="G2" s="1827" t="s">
        <v>100</v>
      </c>
      <c r="H2" s="1827" t="s">
        <v>470</v>
      </c>
      <c r="I2" s="1827" t="s">
        <v>1353</v>
      </c>
      <c r="J2" s="1827" t="s">
        <v>999</v>
      </c>
      <c r="K2" s="1827" t="s">
        <v>144</v>
      </c>
    </row>
    <row r="3" spans="1:11" x14ac:dyDescent="0.2">
      <c r="A3" s="2374" t="s">
        <v>1995</v>
      </c>
      <c r="B3" s="2375"/>
      <c r="C3" s="2375"/>
      <c r="D3" s="2375"/>
      <c r="E3" s="2376"/>
      <c r="F3" s="254"/>
      <c r="G3" s="559"/>
      <c r="H3" s="559"/>
      <c r="I3" s="559"/>
      <c r="J3" s="1205"/>
      <c r="K3" s="1205"/>
    </row>
    <row r="4" spans="1:11" x14ac:dyDescent="0.2">
      <c r="A4" s="2377" t="s">
        <v>426</v>
      </c>
      <c r="B4" s="2378"/>
      <c r="C4" s="2378"/>
      <c r="D4" s="2378"/>
      <c r="E4" s="2315"/>
      <c r="F4" s="546"/>
      <c r="G4" s="567"/>
      <c r="H4" s="566"/>
      <c r="I4" s="567"/>
      <c r="J4" s="1183"/>
      <c r="K4" s="1183"/>
    </row>
    <row r="5" spans="1:11" ht="13.5" customHeight="1" x14ac:dyDescent="0.2">
      <c r="A5" s="2352" t="s">
        <v>1235</v>
      </c>
      <c r="B5" s="2353"/>
      <c r="C5" s="2353"/>
      <c r="D5" s="2353"/>
      <c r="E5" s="2354"/>
      <c r="F5" s="1139" t="s">
        <v>991</v>
      </c>
      <c r="G5" s="565"/>
      <c r="H5" s="559">
        <v>74598</v>
      </c>
      <c r="I5" s="1202"/>
      <c r="J5" s="1173"/>
      <c r="K5" s="1173"/>
    </row>
    <row r="6" spans="1:11" x14ac:dyDescent="0.2">
      <c r="A6" s="1828" t="s">
        <v>815</v>
      </c>
      <c r="B6" s="1829"/>
      <c r="C6" s="1829"/>
      <c r="D6" s="1829"/>
      <c r="E6" s="1830"/>
      <c r="F6" s="255" t="s">
        <v>992</v>
      </c>
      <c r="G6" s="559"/>
      <c r="H6" s="559"/>
      <c r="I6" s="559"/>
      <c r="J6" s="1205"/>
      <c r="K6" s="1205">
        <v>8445</v>
      </c>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v>1448057</v>
      </c>
      <c r="K8" s="1183"/>
    </row>
    <row r="9" spans="1:11" x14ac:dyDescent="0.2">
      <c r="A9" s="643" t="s">
        <v>144</v>
      </c>
      <c r="B9" s="1831"/>
      <c r="C9" s="1831"/>
      <c r="D9" s="1831"/>
      <c r="E9" s="1832"/>
      <c r="F9" s="255" t="s">
        <v>996</v>
      </c>
      <c r="G9" s="564"/>
      <c r="H9" s="565"/>
      <c r="I9" s="565"/>
      <c r="J9" s="1203"/>
      <c r="K9" s="1205"/>
    </row>
    <row r="10" spans="1:11" ht="12" customHeight="1" x14ac:dyDescent="0.2">
      <c r="A10" s="2355" t="s">
        <v>1839</v>
      </c>
      <c r="B10" s="2356"/>
      <c r="C10" s="2356"/>
      <c r="D10" s="2356"/>
      <c r="E10" s="2357"/>
      <c r="F10" s="1271" t="s">
        <v>1007</v>
      </c>
      <c r="G10" s="564"/>
      <c r="H10" s="1272"/>
      <c r="I10" s="559"/>
      <c r="J10" s="1205"/>
      <c r="K10" s="1205"/>
    </row>
    <row r="11" spans="1:11" x14ac:dyDescent="0.2">
      <c r="A11" s="2352" t="s">
        <v>166</v>
      </c>
      <c r="B11" s="2353"/>
      <c r="C11" s="2353"/>
      <c r="D11" s="2353"/>
      <c r="E11" s="2354"/>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74598</v>
      </c>
      <c r="I12" s="560">
        <f>SUM(I5:I11)</f>
        <v>0</v>
      </c>
      <c r="J12" s="560">
        <f>SUM(J5:J11)</f>
        <v>1448057</v>
      </c>
      <c r="K12" s="560">
        <f>SUM(K5:K11)</f>
        <v>8445</v>
      </c>
    </row>
    <row r="13" spans="1:11" ht="12.75" customHeight="1" thickTop="1" x14ac:dyDescent="0.2">
      <c r="A13" s="2379" t="s">
        <v>427</v>
      </c>
      <c r="B13" s="2380"/>
      <c r="C13" s="2380"/>
      <c r="D13" s="2380"/>
      <c r="E13" s="2381"/>
      <c r="F13" s="1140"/>
      <c r="G13" s="561"/>
      <c r="H13" s="562"/>
      <c r="I13" s="563"/>
      <c r="J13" s="563"/>
      <c r="K13" s="563"/>
    </row>
    <row r="14" spans="1:11" x14ac:dyDescent="0.2">
      <c r="A14" s="2361" t="s">
        <v>523</v>
      </c>
      <c r="B14" s="2361"/>
      <c r="C14" s="2361"/>
      <c r="D14" s="2361"/>
      <c r="E14" s="2362"/>
      <c r="F14" s="256" t="s">
        <v>997</v>
      </c>
      <c r="G14" s="564"/>
      <c r="H14" s="559">
        <v>74598</v>
      </c>
      <c r="I14" s="565"/>
      <c r="J14" s="1173"/>
      <c r="K14" s="1205">
        <v>8445</v>
      </c>
    </row>
    <row r="15" spans="1:11" x14ac:dyDescent="0.2">
      <c r="A15" s="2353" t="s">
        <v>5</v>
      </c>
      <c r="B15" s="2353"/>
      <c r="C15" s="2353"/>
      <c r="D15" s="2353"/>
      <c r="E15" s="2354"/>
      <c r="F15" s="256" t="s">
        <v>998</v>
      </c>
      <c r="G15" s="565"/>
      <c r="H15" s="559"/>
      <c r="I15" s="559"/>
      <c r="J15" s="1205"/>
      <c r="K15" s="1205"/>
    </row>
    <row r="16" spans="1:11" ht="12.75" customHeight="1" x14ac:dyDescent="0.2">
      <c r="A16" s="2353" t="s">
        <v>335</v>
      </c>
      <c r="B16" s="2353"/>
      <c r="C16" s="2353"/>
      <c r="D16" s="2353"/>
      <c r="E16" s="2354"/>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2" t="s">
        <v>425</v>
      </c>
      <c r="B18" s="2383"/>
      <c r="C18" s="2383"/>
      <c r="D18" s="2383"/>
      <c r="E18" s="2384"/>
      <c r="F18" s="256" t="s">
        <v>1084</v>
      </c>
      <c r="G18" s="564"/>
      <c r="H18" s="564"/>
      <c r="I18" s="564"/>
      <c r="J18" s="1205">
        <v>5452969</v>
      </c>
      <c r="K18" s="1191"/>
    </row>
    <row r="19" spans="1:11" ht="25.5" customHeight="1" x14ac:dyDescent="0.2">
      <c r="A19" s="2364" t="s">
        <v>1997</v>
      </c>
      <c r="B19" s="2364"/>
      <c r="C19" s="2364"/>
      <c r="D19" s="2364"/>
      <c r="E19" s="2365"/>
      <c r="F19" s="256" t="s">
        <v>1085</v>
      </c>
      <c r="G19" s="564"/>
      <c r="H19" s="564"/>
      <c r="I19" s="564"/>
      <c r="J19" s="1205">
        <v>6801060</v>
      </c>
      <c r="K19" s="1191"/>
    </row>
    <row r="20" spans="1:11" ht="12.75" customHeight="1" x14ac:dyDescent="0.2">
      <c r="A20" s="2366" t="s">
        <v>1838</v>
      </c>
      <c r="B20" s="2367"/>
      <c r="C20" s="2367"/>
      <c r="D20" s="2367"/>
      <c r="E20" s="2368"/>
      <c r="F20" s="256" t="s">
        <v>1086</v>
      </c>
      <c r="G20" s="564"/>
      <c r="H20" s="564"/>
      <c r="I20" s="564"/>
      <c r="J20" s="1205">
        <v>2500</v>
      </c>
      <c r="K20" s="1191"/>
    </row>
    <row r="21" spans="1:11" ht="12.75" customHeight="1" thickBot="1" x14ac:dyDescent="0.25">
      <c r="A21" s="1200" t="s">
        <v>723</v>
      </c>
      <c r="B21" s="1198"/>
      <c r="C21" s="1198"/>
      <c r="D21" s="1198"/>
      <c r="E21" s="1198"/>
      <c r="F21" s="545"/>
      <c r="G21" s="1188"/>
      <c r="H21" s="1199"/>
      <c r="I21" s="1199"/>
      <c r="J21" s="1204">
        <f>SUM(J18:J20)</f>
        <v>12256529</v>
      </c>
      <c r="K21" s="1189"/>
    </row>
    <row r="22" spans="1:11" ht="13.5" thickTop="1" x14ac:dyDescent="0.2">
      <c r="A22" s="2356" t="s">
        <v>1840</v>
      </c>
      <c r="B22" s="2356"/>
      <c r="C22" s="2356"/>
      <c r="D22" s="2356"/>
      <c r="E22" s="2363"/>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74598</v>
      </c>
      <c r="I23" s="560">
        <f>SUM(I14:I16,I21,I22)</f>
        <v>0</v>
      </c>
      <c r="J23" s="560">
        <f>SUM(J14:J16,J21,J22)</f>
        <v>12256529</v>
      </c>
      <c r="K23" s="560">
        <f>SUM(K14:K16,K21,K22)</f>
        <v>8445</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-10808472</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-10808472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2124</v>
      </c>
      <c r="E30" s="626" t="s">
        <v>866</v>
      </c>
      <c r="F30" s="55"/>
      <c r="G30" s="548"/>
    </row>
    <row r="31" spans="1:11" x14ac:dyDescent="0.2">
      <c r="A31" s="58"/>
      <c r="D31" s="9"/>
      <c r="E31" s="547" t="s">
        <v>867</v>
      </c>
      <c r="F31" s="1146" t="s">
        <v>618</v>
      </c>
      <c r="G31" s="568"/>
      <c r="H31" s="2358"/>
      <c r="I31" s="2359"/>
      <c r="J31" s="2359"/>
      <c r="K31" s="2359"/>
    </row>
    <row r="32" spans="1:11" x14ac:dyDescent="0.2">
      <c r="A32" s="58"/>
      <c r="B32" s="9"/>
      <c r="C32" s="9"/>
      <c r="D32" s="9"/>
      <c r="E32" s="548"/>
      <c r="F32" s="1146" t="s">
        <v>619</v>
      </c>
      <c r="G32" s="568"/>
      <c r="H32" s="2360"/>
      <c r="I32" s="2359"/>
      <c r="J32" s="2359"/>
      <c r="K32" s="2359"/>
    </row>
    <row r="33" spans="1:11" x14ac:dyDescent="0.2">
      <c r="A33" s="1729" t="s">
        <v>1837</v>
      </c>
      <c r="B33" s="112"/>
      <c r="C33" s="112"/>
      <c r="D33" s="112"/>
      <c r="E33" s="112"/>
      <c r="F33" s="112"/>
      <c r="G33" s="569"/>
      <c r="H33" s="2360"/>
      <c r="I33" s="2359"/>
      <c r="J33" s="2359"/>
      <c r="K33" s="2359"/>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6" t="s">
        <v>620</v>
      </c>
      <c r="B41" s="2369"/>
      <c r="C41" s="2369"/>
      <c r="D41" s="2369"/>
      <c r="E41" s="2369"/>
      <c r="F41" s="237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4" sqref="X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5"/>
      <c r="K1" s="2386"/>
      <c r="L1" s="2386"/>
    </row>
    <row r="2" spans="1:14" ht="48" x14ac:dyDescent="0.2">
      <c r="A2" s="1819"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1172930</v>
      </c>
      <c r="D5" s="634"/>
      <c r="E5" s="634"/>
      <c r="F5" s="1057">
        <f>(C5+D5)-E5</f>
        <v>1172930</v>
      </c>
      <c r="G5" s="630"/>
      <c r="H5" s="636"/>
      <c r="I5" s="636"/>
      <c r="J5" s="636"/>
      <c r="K5" s="641"/>
      <c r="L5" s="1056">
        <f>F5-K5</f>
        <v>1172930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75761644</v>
      </c>
      <c r="D8" s="635">
        <v>547261</v>
      </c>
      <c r="E8" s="635"/>
      <c r="F8" s="1057">
        <f>(C8+D8)-E8</f>
        <v>76308905</v>
      </c>
      <c r="G8" s="631">
        <v>50</v>
      </c>
      <c r="H8" s="571">
        <v>12731062</v>
      </c>
      <c r="I8" s="571">
        <v>1516415</v>
      </c>
      <c r="J8" s="571"/>
      <c r="K8" s="1056">
        <f>(H8+I8)-J8</f>
        <v>14247477</v>
      </c>
      <c r="L8" s="1056">
        <f>F8-K8</f>
        <v>62061428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1757950</v>
      </c>
      <c r="D10" s="1058">
        <v>10895</v>
      </c>
      <c r="E10" s="1058"/>
      <c r="F10" s="1059">
        <f>(C10+D10)-E10</f>
        <v>1768845</v>
      </c>
      <c r="G10" s="631">
        <v>20</v>
      </c>
      <c r="H10" s="1060">
        <v>670847</v>
      </c>
      <c r="I10" s="1060">
        <v>83792</v>
      </c>
      <c r="J10" s="1060"/>
      <c r="K10" s="1056">
        <f>(H10+I10)-J10</f>
        <v>754639</v>
      </c>
      <c r="L10" s="1056">
        <f>F10-K10</f>
        <v>1014206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f>4370522+91594</f>
        <v>4462116</v>
      </c>
      <c r="D12" s="635">
        <v>42543</v>
      </c>
      <c r="E12" s="635"/>
      <c r="F12" s="1057">
        <f>(C12+D12)-E12</f>
        <v>4504659</v>
      </c>
      <c r="G12" s="631">
        <v>10</v>
      </c>
      <c r="H12" s="571">
        <v>2534348</v>
      </c>
      <c r="I12" s="571">
        <v>387380</v>
      </c>
      <c r="J12" s="571"/>
      <c r="K12" s="1056">
        <f>(H12+I12)-J12</f>
        <v>2921728</v>
      </c>
      <c r="L12" s="1056">
        <f>F12-K12</f>
        <v>1582931</v>
      </c>
    </row>
    <row r="13" spans="1:14" ht="14.25" thickTop="1" thickBot="1" x14ac:dyDescent="0.25">
      <c r="A13" s="646" t="s">
        <v>1311</v>
      </c>
      <c r="B13" s="284">
        <v>252</v>
      </c>
      <c r="C13" s="635">
        <v>1101552</v>
      </c>
      <c r="D13" s="635">
        <v>2683</v>
      </c>
      <c r="E13" s="635"/>
      <c r="F13" s="1057">
        <f>(C13+D13)-E13</f>
        <v>1104235</v>
      </c>
      <c r="G13" s="631">
        <v>5</v>
      </c>
      <c r="H13" s="571">
        <v>1050118</v>
      </c>
      <c r="I13" s="571">
        <v>28842</v>
      </c>
      <c r="J13" s="571"/>
      <c r="K13" s="1056">
        <f>(H13+I13)-J13</f>
        <v>1078960</v>
      </c>
      <c r="L13" s="1056">
        <f>F13-K13</f>
        <v>25275</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84256192</v>
      </c>
      <c r="D16" s="637">
        <f>SUM(D3,D5:D6,D8:D10,D12:D15)</f>
        <v>603382</v>
      </c>
      <c r="E16" s="637">
        <f>SUM(E3,E5:E6,E8:E10,E12:E15)</f>
        <v>0</v>
      </c>
      <c r="F16" s="637">
        <f>SUM(F3,F5:F6,F8:F10,F12:F15)</f>
        <v>84859574</v>
      </c>
      <c r="G16" s="631"/>
      <c r="H16" s="637">
        <f>SUM(H3,H6,H8:H10,H12:H14,)</f>
        <v>16986375</v>
      </c>
      <c r="I16" s="637">
        <f>SUM(I3,I6,I8:I10,I12:I14,)</f>
        <v>2016429</v>
      </c>
      <c r="J16" s="637">
        <f>SUM(J3,J6,J8:J10,J12:J14,)</f>
        <v>0</v>
      </c>
      <c r="K16" s="1057">
        <f>(H16+I16)-J16</f>
        <v>19002804</v>
      </c>
      <c r="L16" s="1057">
        <f>F16-K16</f>
        <v>65856770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2016429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6" activePane="bottomLeft" state="frozen"/>
      <selection activeCell="X24" sqref="X24"/>
      <selection pane="bottomLeft" activeCell="X24" sqref="X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2012</v>
      </c>
      <c r="B1" s="2391"/>
      <c r="C1" s="2391"/>
      <c r="D1" s="2391"/>
      <c r="E1" s="2391"/>
      <c r="F1" s="2392"/>
      <c r="G1" s="930"/>
    </row>
    <row r="2" spans="1:7" ht="13.5" thickBot="1" x14ac:dyDescent="0.25">
      <c r="A2" s="2393" t="s">
        <v>555</v>
      </c>
      <c r="B2" s="2394"/>
      <c r="C2" s="2394"/>
      <c r="D2" s="2394"/>
      <c r="E2" s="2394"/>
      <c r="F2" s="239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6"/>
      <c r="B5" s="2397"/>
      <c r="C5" s="2397"/>
      <c r="D5" s="2397"/>
      <c r="E5" s="2397"/>
      <c r="F5" s="2397"/>
    </row>
    <row r="6" spans="1:7" ht="13.5" customHeight="1" thickBot="1" x14ac:dyDescent="0.25">
      <c r="A6" s="2387" t="s">
        <v>1291</v>
      </c>
      <c r="B6" s="2388"/>
      <c r="C6" s="2388"/>
      <c r="D6" s="2388"/>
      <c r="E6" s="2388"/>
      <c r="F6" s="2389"/>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13408358</v>
      </c>
      <c r="G8" s="355"/>
    </row>
    <row r="9" spans="1:7" ht="12" customHeight="1" x14ac:dyDescent="0.2">
      <c r="A9" s="357" t="s">
        <v>527</v>
      </c>
      <c r="B9" s="934" t="s">
        <v>1803</v>
      </c>
      <c r="C9" s="356"/>
      <c r="D9" s="357" t="s">
        <v>579</v>
      </c>
      <c r="E9" s="575"/>
      <c r="F9" s="936">
        <f>'Expenditures 15-22'!K150</f>
        <v>1907689</v>
      </c>
      <c r="G9" s="937"/>
    </row>
    <row r="10" spans="1:7" ht="12" customHeight="1" x14ac:dyDescent="0.2">
      <c r="A10" s="357" t="s">
        <v>577</v>
      </c>
      <c r="B10" s="934" t="s">
        <v>1804</v>
      </c>
      <c r="C10" s="356"/>
      <c r="D10" s="357" t="s">
        <v>579</v>
      </c>
      <c r="E10" s="575"/>
      <c r="F10" s="936">
        <f>'Expenditures 15-22'!K168</f>
        <v>12803989</v>
      </c>
      <c r="G10" s="937"/>
    </row>
    <row r="11" spans="1:7" ht="12" customHeight="1" x14ac:dyDescent="0.2">
      <c r="A11" s="357" t="s">
        <v>528</v>
      </c>
      <c r="B11" s="934" t="s">
        <v>1805</v>
      </c>
      <c r="C11" s="356"/>
      <c r="D11" s="357" t="s">
        <v>579</v>
      </c>
      <c r="E11" s="575"/>
      <c r="F11" s="936">
        <f>'Expenditures 15-22'!K204</f>
        <v>615557</v>
      </c>
      <c r="G11" s="937"/>
    </row>
    <row r="12" spans="1:7" ht="12" customHeight="1" x14ac:dyDescent="0.2">
      <c r="A12" s="357" t="s">
        <v>529</v>
      </c>
      <c r="B12" s="934" t="s">
        <v>1806</v>
      </c>
      <c r="C12" s="356"/>
      <c r="D12" s="357" t="s">
        <v>579</v>
      </c>
      <c r="E12" s="575"/>
      <c r="F12" s="936">
        <f>'Expenditures 15-22'!K288</f>
        <v>436487</v>
      </c>
      <c r="G12" s="937"/>
    </row>
    <row r="13" spans="1:7" ht="12" customHeight="1" x14ac:dyDescent="0.2">
      <c r="A13" s="357" t="s">
        <v>112</v>
      </c>
      <c r="B13" s="934" t="s">
        <v>1807</v>
      </c>
      <c r="C13" s="356"/>
      <c r="D13" s="357" t="s">
        <v>579</v>
      </c>
      <c r="E13" s="575"/>
      <c r="F13" s="936">
        <f>'Expenditures 15-22'!K331</f>
        <v>494805</v>
      </c>
      <c r="G13" s="938"/>
    </row>
    <row r="14" spans="1:7" ht="12" customHeight="1" thickBot="1" x14ac:dyDescent="0.25">
      <c r="A14" s="939"/>
      <c r="B14" s="576"/>
      <c r="C14" s="577"/>
      <c r="D14" s="994" t="s">
        <v>579</v>
      </c>
      <c r="E14" s="588" t="s">
        <v>1111</v>
      </c>
      <c r="F14" s="940">
        <f>SUM(F8:F13)</f>
        <v>29666885</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3756</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1694494</v>
      </c>
      <c r="G53" s="355"/>
    </row>
    <row r="54" spans="1:7" ht="12" customHeight="1" x14ac:dyDescent="0.2">
      <c r="A54" s="357" t="s">
        <v>526</v>
      </c>
      <c r="B54" s="357" t="s">
        <v>1815</v>
      </c>
      <c r="C54" s="955" t="s">
        <v>1137</v>
      </c>
      <c r="D54" s="951" t="s">
        <v>1277</v>
      </c>
      <c r="E54" s="575"/>
      <c r="F54" s="1098">
        <f>'Expenditures 15-22'!G114</f>
        <v>32931</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1857</v>
      </c>
      <c r="G57" s="355"/>
    </row>
    <row r="58" spans="1:7" ht="12" customHeight="1" x14ac:dyDescent="0.2">
      <c r="A58" s="357" t="s">
        <v>527</v>
      </c>
      <c r="B58" s="357" t="s">
        <v>1819</v>
      </c>
      <c r="C58" s="952" t="s">
        <v>1137</v>
      </c>
      <c r="D58" s="951" t="s">
        <v>1277</v>
      </c>
      <c r="E58" s="575"/>
      <c r="F58" s="1100">
        <f>'Expenditures 15-22'!G150</f>
        <v>564274</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6801060</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49767</v>
      </c>
      <c r="G63" s="355"/>
    </row>
    <row r="64" spans="1:7" ht="12" customHeight="1" x14ac:dyDescent="0.2">
      <c r="A64" s="958" t="s">
        <v>528</v>
      </c>
      <c r="B64" s="958" t="s">
        <v>1825</v>
      </c>
      <c r="C64" s="959" t="str">
        <f>'Expenditures 15-22'!B200</f>
        <v>5300</v>
      </c>
      <c r="D64" s="1042" t="s">
        <v>350</v>
      </c>
      <c r="E64" s="575"/>
      <c r="F64" s="1098">
        <f>'Expenditures 15-22'!K200</f>
        <v>146812</v>
      </c>
      <c r="G64" s="355"/>
    </row>
    <row r="65" spans="1:8" ht="12" customHeight="1" x14ac:dyDescent="0.2">
      <c r="A65" s="357" t="s">
        <v>528</v>
      </c>
      <c r="B65" s="357" t="s">
        <v>1826</v>
      </c>
      <c r="C65" s="952" t="s">
        <v>1137</v>
      </c>
      <c r="D65" s="951" t="s">
        <v>1277</v>
      </c>
      <c r="E65" s="575"/>
      <c r="F65" s="1098">
        <f>'Expenditures 15-22'!G204</f>
        <v>3372</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9298323</v>
      </c>
      <c r="G75" s="355"/>
    </row>
    <row r="76" spans="1:8" s="961" customFormat="1" ht="12" customHeight="1" thickTop="1" thickBot="1" x14ac:dyDescent="0.25">
      <c r="A76" s="581"/>
      <c r="B76" s="579"/>
      <c r="C76" s="580"/>
      <c r="D76" s="960" t="s">
        <v>1790</v>
      </c>
      <c r="E76" s="591"/>
      <c r="F76" s="1104">
        <f>(F14-F75)</f>
        <v>20368562</v>
      </c>
      <c r="G76" s="357"/>
    </row>
    <row r="77" spans="1:8" s="961" customFormat="1" ht="12" customHeight="1" thickTop="1" x14ac:dyDescent="0.2">
      <c r="A77" s="582"/>
      <c r="B77" s="579"/>
      <c r="C77" s="580"/>
      <c r="D77" s="960" t="s">
        <v>2026</v>
      </c>
      <c r="E77" s="591"/>
      <c r="F77" s="1566">
        <v>2058.65</v>
      </c>
      <c r="G77" s="358"/>
      <c r="H77" s="357"/>
    </row>
    <row r="78" spans="1:8" s="961" customFormat="1" ht="12" customHeight="1" thickBot="1" x14ac:dyDescent="0.25">
      <c r="A78" s="583"/>
      <c r="B78" s="579"/>
      <c r="C78" s="580"/>
      <c r="D78" s="960" t="s">
        <v>1857</v>
      </c>
      <c r="E78" s="591" t="s">
        <v>1111</v>
      </c>
      <c r="F78" s="1105">
        <f>IF(F77&gt;0,F76/F77," Complete Line 77")</f>
        <v>9894.1354771330716</v>
      </c>
      <c r="G78" s="357"/>
    </row>
    <row r="79" spans="1:8" s="961" customFormat="1" ht="12" thickTop="1" x14ac:dyDescent="0.2">
      <c r="A79" s="382"/>
      <c r="B79" s="357"/>
      <c r="C79" s="356"/>
      <c r="D79" s="578"/>
      <c r="E79" s="575"/>
      <c r="F79" s="962"/>
      <c r="G79" s="357"/>
    </row>
    <row r="80" spans="1:8" s="961" customFormat="1" ht="12" thickBot="1" x14ac:dyDescent="0.25">
      <c r="A80" s="2387" t="s">
        <v>1292</v>
      </c>
      <c r="B80" s="2388"/>
      <c r="C80" s="2388"/>
      <c r="D80" s="2388"/>
      <c r="E80" s="2388"/>
      <c r="F80" s="238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415772</v>
      </c>
      <c r="G93" s="969"/>
    </row>
    <row r="94" spans="1:7" ht="12" customHeight="1" x14ac:dyDescent="0.2">
      <c r="A94" s="970" t="s">
        <v>146</v>
      </c>
      <c r="B94" s="970" t="s">
        <v>182</v>
      </c>
      <c r="C94" s="967">
        <v>1700</v>
      </c>
      <c r="D94" s="976" t="str">
        <f>'Revenues 9-14'!A82</f>
        <v>Total District/School Activity Income</v>
      </c>
      <c r="E94" s="383"/>
      <c r="F94" s="1063">
        <f>SUM('Revenues 9-14'!C82,'Revenues 9-14'!D82)</f>
        <v>208166</v>
      </c>
      <c r="G94" s="969"/>
    </row>
    <row r="95" spans="1:7" ht="12" customHeight="1" x14ac:dyDescent="0.2">
      <c r="A95" s="970" t="s">
        <v>526</v>
      </c>
      <c r="B95" s="970" t="s">
        <v>183</v>
      </c>
      <c r="C95" s="967">
        <f>'Revenues 9-14'!B84</f>
        <v>1811</v>
      </c>
      <c r="D95" s="968" t="str">
        <f>'Revenues 9-14'!A84</f>
        <v>Rentals - Regular Textbooks</v>
      </c>
      <c r="E95" s="383"/>
      <c r="F95" s="1063">
        <f>'Revenues 9-14'!C84</f>
        <v>69191</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719</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2100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239095</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1825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20703</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62909</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176968</v>
      </c>
      <c r="G123" s="68"/>
    </row>
    <row r="124" spans="1:7" ht="12" customHeight="1" x14ac:dyDescent="0.2">
      <c r="A124" s="380" t="s">
        <v>578</v>
      </c>
      <c r="B124" s="380" t="s">
        <v>940</v>
      </c>
      <c r="C124" s="983">
        <f>'Revenues 9-14'!B171</f>
        <v>3999</v>
      </c>
      <c r="D124" s="984" t="s">
        <v>622</v>
      </c>
      <c r="E124" s="1045"/>
      <c r="F124" s="1063">
        <f>SUM('Revenues 9-14'!C171:G171,'Revenues 9-14'!J171)</f>
        <v>14432</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448242</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539579</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79387</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12141</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2011</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2293240</v>
      </c>
    </row>
    <row r="176" spans="1:7" ht="12" customHeight="1" x14ac:dyDescent="0.2">
      <c r="A176" s="584"/>
      <c r="B176" s="585"/>
      <c r="C176" s="586"/>
      <c r="D176" s="992" t="s">
        <v>1854</v>
      </c>
      <c r="E176" s="1046"/>
      <c r="F176" s="1108">
        <f>'PCTC-OEPP 28-29'!F76-F175</f>
        <v>18075322</v>
      </c>
    </row>
    <row r="177" spans="1:7" ht="12" customHeight="1" x14ac:dyDescent="0.2">
      <c r="A177" s="584"/>
      <c r="B177" s="585"/>
      <c r="C177" s="586"/>
      <c r="D177" s="992" t="s">
        <v>2010</v>
      </c>
      <c r="E177" s="1046"/>
      <c r="F177" s="1108">
        <f>'Cap Outlay Deprec 27'!I18</f>
        <v>2016429</v>
      </c>
    </row>
    <row r="178" spans="1:7" ht="12" customHeight="1" x14ac:dyDescent="0.2">
      <c r="A178" s="584"/>
      <c r="B178" s="585"/>
      <c r="C178" s="586"/>
      <c r="D178" s="992" t="s">
        <v>1856</v>
      </c>
      <c r="E178" s="1046"/>
      <c r="F178" s="1108">
        <f>F176+F177</f>
        <v>20091751</v>
      </c>
    </row>
    <row r="179" spans="1:7" ht="12" customHeight="1" x14ac:dyDescent="0.2">
      <c r="A179" s="584"/>
      <c r="B179" s="587"/>
      <c r="C179" s="586"/>
      <c r="D179" s="992" t="s">
        <v>2011</v>
      </c>
      <c r="E179" s="1046"/>
      <c r="F179" s="1109">
        <f>'PCTC-OEPP 28-29'!F77</f>
        <v>2058.65</v>
      </c>
      <c r="G179" s="68"/>
    </row>
    <row r="180" spans="1:7" ht="12" customHeight="1" thickBot="1" x14ac:dyDescent="0.25">
      <c r="A180" s="584"/>
      <c r="B180" s="587"/>
      <c r="C180" s="586"/>
      <c r="D180" s="992" t="s">
        <v>1932</v>
      </c>
      <c r="E180" s="1046" t="s">
        <v>1933</v>
      </c>
      <c r="F180" s="1110">
        <f>F178/F179</f>
        <v>9759.6730867315964</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X24" sqref="X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398" t="s">
        <v>1629</v>
      </c>
      <c r="B5" s="2399"/>
      <c r="C5" s="2399"/>
      <c r="D5" s="2399"/>
      <c r="E5" s="2399"/>
      <c r="F5" s="2399"/>
      <c r="G5" s="2400"/>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f>'Expenditures 15-22'!C60</f>
        <v>32761</v>
      </c>
      <c r="F8" s="856"/>
      <c r="G8" s="1111"/>
      <c r="H8" s="215"/>
      <c r="I8" s="215"/>
    </row>
    <row r="9" spans="1:9" s="2" customFormat="1" ht="12" customHeight="1" x14ac:dyDescent="0.2">
      <c r="A9" s="785" t="s">
        <v>136</v>
      </c>
      <c r="B9" s="786"/>
      <c r="C9" s="786"/>
      <c r="D9" s="787"/>
      <c r="E9" s="854">
        <f>'Expenditures 15-22'!C61+'Expenditures 15-22'!D61</f>
        <v>0</v>
      </c>
      <c r="F9" s="856"/>
      <c r="G9" s="1111"/>
      <c r="H9" s="215"/>
      <c r="I9" s="215"/>
    </row>
    <row r="10" spans="1:9" s="2" customFormat="1" ht="12" customHeight="1" x14ac:dyDescent="0.2">
      <c r="A10" s="788" t="s">
        <v>816</v>
      </c>
      <c r="B10" s="786"/>
      <c r="C10" s="789"/>
      <c r="D10" s="787"/>
      <c r="E10" s="854">
        <f>'Expenditures 15-22'!C63</f>
        <v>309113</v>
      </c>
      <c r="F10" s="856"/>
      <c r="G10" s="1111"/>
      <c r="H10" s="215"/>
      <c r="I10" s="215"/>
    </row>
    <row r="11" spans="1:9" s="2" customFormat="1" ht="22.5" customHeight="1" x14ac:dyDescent="0.2">
      <c r="A11" s="2403" t="s">
        <v>2087</v>
      </c>
      <c r="B11" s="2404"/>
      <c r="C11" s="2404"/>
      <c r="D11" s="2405"/>
      <c r="E11" s="1991">
        <v>83091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8122938</v>
      </c>
      <c r="F19" s="763"/>
      <c r="G19" s="765">
        <f>'Expenditures 15-22'!K33-SUM('Expenditures 15-22'!G33,'Expenditures 15-22'!I33)+'Expenditures 15-22'!D223</f>
        <v>8122938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516537</v>
      </c>
      <c r="F21" s="763"/>
      <c r="G21" s="765">
        <f>'Expenditures 15-22'!K42-SUM('Expenditures 15-22'!G42,'Expenditures 15-22'!I42)+'Expenditures 15-22'!K120-SUM('Expenditures 15-22'!G120,'Expenditures 15-22'!I120)+'Expenditures 15-22'!K174-SUM('Expenditures 15-22'!G174,'Expenditures 15-22'!I174)+'Expenditures 15-22'!D232</f>
        <v>516537</v>
      </c>
      <c r="H21" s="285"/>
      <c r="I21" s="215"/>
    </row>
    <row r="22" spans="1:9" s="2" customFormat="1" ht="12" customHeight="1" x14ac:dyDescent="0.2">
      <c r="A22" s="762" t="s">
        <v>643</v>
      </c>
      <c r="B22" s="758"/>
      <c r="C22" s="757">
        <v>2200</v>
      </c>
      <c r="D22" s="763"/>
      <c r="E22" s="764">
        <f>'Expenditures 15-22'!K47-SUM('Expenditures 15-22'!G47,'Expenditures 15-22'!I47)+'Expenditures 15-22'!D237</f>
        <v>180085</v>
      </c>
      <c r="F22" s="763"/>
      <c r="G22" s="765">
        <f>'Expenditures 15-22'!K47-SUM('Expenditures 15-22'!G47,'Expenditures 15-22'!I47)+'Expenditures 15-22'!D237</f>
        <v>180085</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1081478</v>
      </c>
      <c r="F23" s="763"/>
      <c r="G23" s="764">
        <f>'Expenditures 15-22'!K53-SUM('Expenditures 15-22'!G53,'Expenditures 15-22'!I53)+'Expenditures 15-22'!D251+'Expenditures 15-22'!K323-SUM('Expenditures 15-22'!G323,'Expenditures 15-22'!I323)</f>
        <v>1081478</v>
      </c>
      <c r="H23" s="285"/>
      <c r="I23" s="215"/>
    </row>
    <row r="24" spans="1:9" s="2" customFormat="1" ht="12" customHeight="1" x14ac:dyDescent="0.2">
      <c r="A24" s="762" t="s">
        <v>645</v>
      </c>
      <c r="B24" s="758"/>
      <c r="C24" s="757">
        <v>2400</v>
      </c>
      <c r="D24" s="763"/>
      <c r="E24" s="764">
        <f>'Expenditures 15-22'!K57-SUM('Expenditures 15-22'!G57,'Expenditures 15-22'!I57)+'Expenditures 15-22'!D255</f>
        <v>985934</v>
      </c>
      <c r="F24" s="763"/>
      <c r="G24" s="765">
        <f>'Expenditures 15-22'!K57-SUM('Expenditures 15-22'!G57,'Expenditures 15-22'!I57)+'Expenditures 15-22'!D255</f>
        <v>985934</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78648</v>
      </c>
      <c r="E26" s="764">
        <f>'Expenditures 15-22'!K122-SUM('Expenditures 15-22'!G122,'Expenditures 15-22'!I122)+E7</f>
        <v>0</v>
      </c>
      <c r="F26" s="764">
        <f>'Expenditures 15-22'!K59-SUM('Expenditures 15-22'!G59,'Expenditures 15-22'!I59)+'Expenditures 15-22'!D257-E7</f>
        <v>78648</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14489</v>
      </c>
      <c r="E27" s="764">
        <f>E8</f>
        <v>32761</v>
      </c>
      <c r="F27" s="764">
        <f>'Expenditures 15-22'!K60-SUM('Expenditures 15-22'!G60,'Expenditures 15-22'!I60)+'Expenditures 15-22'!D258-E8</f>
        <v>14489</v>
      </c>
      <c r="G27" s="765">
        <f>E8</f>
        <v>32761</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1955722</v>
      </c>
      <c r="F28" s="767">
        <f>'Expenditures 15-22'!K61-SUM('Expenditures 15-22'!G61,'Expenditures 15-22'!I61)+'Expenditures 15-22'!K124-SUM('Expenditures 15-22'!G124,'Expenditures 15-22'!I124)+'Expenditures 15-22'!D260-E9</f>
        <v>1955722</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465138</v>
      </c>
      <c r="F29" s="763"/>
      <c r="G29" s="765">
        <f>'Expenditures 15-22'!K62-SUM('Expenditures 15-22'!G62,'Expenditures 15-22'!I62)+'Expenditures 15-22'!K125-SUM('Expenditures 15-22'!G125,'Expenditures 15-22'!I125)+'Expenditures 15-22'!K176-SUM('Expenditures 15-22'!G176,'Expenditures 15-22'!I176)+'Expenditures 15-22'!D261</f>
        <v>465138</v>
      </c>
      <c r="H29" s="391"/>
    </row>
    <row r="30" spans="1:9" ht="12" customHeight="1" x14ac:dyDescent="0.2">
      <c r="A30" s="762" t="s">
        <v>106</v>
      </c>
      <c r="B30" s="760"/>
      <c r="C30" s="757">
        <v>2560</v>
      </c>
      <c r="D30" s="763"/>
      <c r="E30" s="764">
        <f>'Expenditures 15-22'!K63-SUM('Expenditures 15-22'!G63,'Expenditures 15-22'!I63)+'Expenditures 15-22'!D262-E10</f>
        <v>622790</v>
      </c>
      <c r="F30" s="763"/>
      <c r="G30" s="764">
        <f>'Expenditures 15-22'!K63-SUM('Expenditures 15-22'!G63,'Expenditures 15-22'!I63)+'Expenditures 15-22'!D262-E10</f>
        <v>622790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3756</v>
      </c>
      <c r="F39" s="763"/>
      <c r="G39" s="764">
        <f>'Expenditures 15-22'!K75-SUM('Expenditures 15-22'!G75,'Expenditures 15-22'!I75)+'Expenditures 15-22'!K130-SUM('Expenditures 15-22'!G130,'Expenditures 15-22'!I130)+'Expenditures 15-22'!K179-SUM('Expenditures 15-22'!G179,'Expenditures 15-22'!I179)+'Expenditures 15-22'!D274</f>
        <v>3756</v>
      </c>
    </row>
    <row r="40" spans="1:7" ht="12" customHeight="1" x14ac:dyDescent="0.2">
      <c r="A40" s="779" t="s">
        <v>162</v>
      </c>
      <c r="B40" s="780"/>
      <c r="C40" s="781"/>
      <c r="D40" s="767">
        <f>SUM(D19:D39)</f>
        <v>93137</v>
      </c>
      <c r="E40" s="767">
        <f>SUM(E19:E39)</f>
        <v>13967139</v>
      </c>
      <c r="F40" s="767">
        <f>SUM(F19:F39)</f>
        <v>2048859</v>
      </c>
      <c r="G40" s="767">
        <f>SUM(G19:G39)</f>
        <v>12011417</v>
      </c>
    </row>
    <row r="41" spans="1:7" x14ac:dyDescent="0.2">
      <c r="A41" s="285"/>
      <c r="B41" s="215"/>
      <c r="C41" s="286"/>
      <c r="D41" s="2401" t="s">
        <v>601</v>
      </c>
      <c r="E41" s="2402"/>
      <c r="F41" s="771" t="s">
        <v>602</v>
      </c>
      <c r="G41" s="778"/>
    </row>
    <row r="42" spans="1:7" ht="12" customHeight="1" x14ac:dyDescent="0.2">
      <c r="A42" s="285"/>
      <c r="B42" s="215"/>
      <c r="C42" s="286"/>
      <c r="D42" s="772" t="s">
        <v>550</v>
      </c>
      <c r="E42" s="768">
        <f>D40</f>
        <v>93137</v>
      </c>
      <c r="F42" s="772" t="s">
        <v>552</v>
      </c>
      <c r="G42" s="768">
        <f>F40</f>
        <v>2048859</v>
      </c>
    </row>
    <row r="43" spans="1:7" ht="12" customHeight="1" x14ac:dyDescent="0.2">
      <c r="A43" s="285"/>
      <c r="B43" s="215"/>
      <c r="C43" s="286"/>
      <c r="D43" s="772" t="s">
        <v>551</v>
      </c>
      <c r="E43" s="768">
        <f>E40</f>
        <v>13967139</v>
      </c>
      <c r="F43" s="772" t="s">
        <v>551</v>
      </c>
      <c r="G43" s="768">
        <f>G40</f>
        <v>12011417</v>
      </c>
    </row>
    <row r="44" spans="1:7" ht="12" customHeight="1" x14ac:dyDescent="0.2">
      <c r="A44" s="285"/>
      <c r="B44" s="215"/>
      <c r="C44" s="215"/>
      <c r="D44" s="782" t="s">
        <v>1164</v>
      </c>
      <c r="E44" s="783">
        <f>(E42/E43)</f>
        <v>6.6682947738975033E-3</v>
      </c>
      <c r="F44" s="782" t="s">
        <v>1164</v>
      </c>
      <c r="G44" s="783">
        <f>(G42/G43)</f>
        <v>0.17057596118759344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4" sqref="X24"/>
      <selection pane="bottomLeft" activeCell="X24" sqref="X2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6" t="s">
        <v>1649</v>
      </c>
      <c r="B1" s="2406"/>
      <c r="C1" s="2406"/>
      <c r="D1" s="2406"/>
      <c r="E1" s="2406"/>
    </row>
    <row r="2" spans="1:7" ht="14.25" customHeight="1" x14ac:dyDescent="0.2">
      <c r="A2" s="1921" t="s">
        <v>1650</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0" t="s">
        <v>1934</v>
      </c>
      <c r="B5" s="2411"/>
      <c r="C5" s="2411"/>
      <c r="D5" s="2411"/>
      <c r="E5" s="2411"/>
    </row>
    <row r="6" spans="1:7" ht="12" customHeight="1" x14ac:dyDescent="0.25">
      <c r="A6" s="1924"/>
      <c r="B6" s="2412" t="str">
        <f>COVER!A17</f>
        <v>Carterville CUSD 5</v>
      </c>
      <c r="C6" s="2412"/>
      <c r="D6" s="2412"/>
      <c r="E6" s="1925"/>
    </row>
    <row r="7" spans="1:7" ht="11.25" customHeight="1" x14ac:dyDescent="0.25">
      <c r="A7" s="1924"/>
      <c r="B7" s="2413">
        <f>COVER!A13</f>
        <v>21100005026</v>
      </c>
      <c r="C7" s="2413"/>
      <c r="D7" s="2413"/>
      <c r="E7" s="1925"/>
    </row>
    <row r="8" spans="1:7" ht="34.5" customHeight="1" x14ac:dyDescent="0.2">
      <c r="A8" s="1946" t="s">
        <v>1651</v>
      </c>
      <c r="B8" s="1926" t="s">
        <v>1652</v>
      </c>
      <c r="C8" s="1926" t="s">
        <v>1653</v>
      </c>
      <c r="D8" s="1927" t="s">
        <v>1654</v>
      </c>
      <c r="E8" s="1926" t="s">
        <v>1655</v>
      </c>
      <c r="G8" s="1945" t="b">
        <v>1</v>
      </c>
    </row>
    <row r="9" spans="1:7" ht="15.75" customHeight="1" x14ac:dyDescent="0.2">
      <c r="A9" s="1947" t="s">
        <v>1929</v>
      </c>
      <c r="B9" s="1928"/>
      <c r="C9" s="1928"/>
      <c r="D9" s="1929"/>
      <c r="E9" s="1930"/>
    </row>
    <row r="10" spans="1:7" ht="27.75" customHeight="1" x14ac:dyDescent="0.2">
      <c r="A10" s="1931" t="s">
        <v>1727</v>
      </c>
      <c r="B10" s="1932"/>
      <c r="C10" s="1932"/>
      <c r="D10" s="1992"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c r="C26" s="1935"/>
      <c r="D26" s="1938"/>
      <c r="E26" s="1937"/>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1667</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1"/>
      <c r="B39" s="1941"/>
      <c r="C39" s="1941"/>
      <c r="D39" s="1941"/>
      <c r="E39" s="1941"/>
    </row>
    <row r="40" spans="1:5" s="1939" customFormat="1" ht="12" customHeight="1" x14ac:dyDescent="0.25">
      <c r="A40" s="1942" t="s">
        <v>1666</v>
      </c>
      <c r="B40" s="2422"/>
      <c r="C40" s="2422"/>
      <c r="D40" s="2422"/>
      <c r="E40" s="2423"/>
    </row>
    <row r="41" spans="1:5" s="1939" customFormat="1" ht="12" customHeight="1" x14ac:dyDescent="0.25">
      <c r="A41" s="2424"/>
      <c r="B41" s="2425"/>
      <c r="C41" s="2425"/>
      <c r="D41" s="2425"/>
      <c r="E41" s="2426"/>
    </row>
    <row r="42" spans="1:5" s="1939" customFormat="1" ht="12" customHeight="1" x14ac:dyDescent="0.25">
      <c r="A42" s="2424"/>
      <c r="B42" s="2425"/>
      <c r="C42" s="2425"/>
      <c r="D42" s="2425"/>
      <c r="E42" s="2426"/>
    </row>
    <row r="43" spans="1:5" s="1939" customFormat="1" ht="15" x14ac:dyDescent="0.25">
      <c r="A43" s="2407"/>
      <c r="B43" s="2408"/>
      <c r="C43" s="2408"/>
      <c r="D43" s="2408"/>
      <c r="E43" s="2409"/>
    </row>
    <row r="44" spans="1:5" s="1939" customFormat="1" ht="12" hidden="1" customHeight="1" x14ac:dyDescent="0.25">
      <c r="A44" s="2407"/>
      <c r="B44" s="2408"/>
      <c r="C44" s="2408"/>
      <c r="D44" s="2408"/>
      <c r="E44" s="2409"/>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4" sqref="X2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2" t="str">
        <f>COVER!A17</f>
        <v>Carterville CUSD 5</v>
      </c>
      <c r="J6" s="2433"/>
    </row>
    <row r="7" spans="1:10" x14ac:dyDescent="0.2">
      <c r="A7" s="2434" t="s">
        <v>1014</v>
      </c>
      <c r="B7" s="2435"/>
      <c r="C7" s="2435"/>
      <c r="D7" s="2435"/>
      <c r="E7" s="2436"/>
      <c r="F7" s="1605"/>
      <c r="G7" s="1594"/>
      <c r="H7" s="1604" t="s">
        <v>430</v>
      </c>
      <c r="I7" s="2437">
        <f>COVER!A13</f>
        <v>21100005026</v>
      </c>
      <c r="J7" s="2437"/>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38" t="s">
        <v>559</v>
      </c>
      <c r="B11" s="2439"/>
      <c r="C11" s="2440"/>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277790</v>
      </c>
      <c r="F12" s="1633"/>
      <c r="G12" s="1632">
        <f t="shared" ref="G12:G18" si="0">SUM(E12:F12)</f>
        <v>277790</v>
      </c>
      <c r="H12" s="1634">
        <v>291530</v>
      </c>
      <c r="I12" s="1633"/>
      <c r="J12" s="1632">
        <f t="shared" ref="J12:J18" si="1">SUM(H12:I12)</f>
        <v>291530</v>
      </c>
    </row>
    <row r="13" spans="1:10" ht="15" customHeight="1" x14ac:dyDescent="0.2">
      <c r="A13" s="1628">
        <v>2</v>
      </c>
      <c r="B13" s="1629" t="s">
        <v>45</v>
      </c>
      <c r="C13" s="1630"/>
      <c r="D13" s="1631">
        <v>2330</v>
      </c>
      <c r="E13" s="1632">
        <f>'Expenditures 15-22'!K51</f>
        <v>130034</v>
      </c>
      <c r="F13" s="1633"/>
      <c r="G13" s="1632">
        <f t="shared" si="0"/>
        <v>130034</v>
      </c>
      <c r="H13" s="1634">
        <v>135430</v>
      </c>
      <c r="I13" s="1633"/>
      <c r="J13" s="1632">
        <f t="shared" si="1"/>
        <v>135430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1234</v>
      </c>
      <c r="C15" s="1630"/>
      <c r="D15" s="1631">
        <v>2510</v>
      </c>
      <c r="E15" s="1632">
        <f>'Expenditures 15-22'!K59</f>
        <v>68650</v>
      </c>
      <c r="F15" s="1632">
        <f>'Expenditures 15-22'!K122</f>
        <v>0</v>
      </c>
      <c r="G15" s="1632">
        <f t="shared" si="0"/>
        <v>68650</v>
      </c>
      <c r="H15" s="1634">
        <v>71265</v>
      </c>
      <c r="I15" s="1634"/>
      <c r="J15" s="1632">
        <f t="shared" si="1"/>
        <v>71265</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1" t="s">
        <v>8</v>
      </c>
      <c r="C18" s="2442"/>
      <c r="D18" s="2443"/>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476474</v>
      </c>
      <c r="F19" s="1640">
        <f t="shared" si="2"/>
        <v>0</v>
      </c>
      <c r="G19" s="1640">
        <f t="shared" si="2"/>
        <v>476474</v>
      </c>
      <c r="H19" s="1640">
        <f t="shared" si="2"/>
        <v>498225</v>
      </c>
      <c r="I19" s="1640">
        <f t="shared" si="2"/>
        <v>0</v>
      </c>
      <c r="J19" s="1640">
        <f t="shared" si="2"/>
        <v>498225</v>
      </c>
    </row>
    <row r="20" spans="1:10" ht="25.5" customHeight="1" thickTop="1" x14ac:dyDescent="0.2">
      <c r="A20" s="1628">
        <v>9</v>
      </c>
      <c r="B20" s="2444" t="s">
        <v>2018</v>
      </c>
      <c r="C20" s="2442"/>
      <c r="D20" s="2443"/>
      <c r="E20" s="1641"/>
      <c r="F20" s="1641"/>
      <c r="G20" s="1641"/>
      <c r="H20" s="1641"/>
      <c r="I20" s="1641"/>
      <c r="J20" s="1642">
        <f>IF(AND(G19&gt;0,J19&gt;0),(((J19-G19)/G19)),"Enter Budget Data")</f>
        <v>4.5649920037609606E-2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49"/>
      <c r="D26" s="2449"/>
      <c r="E26" s="1911"/>
      <c r="F26" s="2448"/>
      <c r="G26" s="2448"/>
    </row>
    <row r="27" spans="1:10" x14ac:dyDescent="0.2">
      <c r="B27" s="1643"/>
      <c r="C27" s="1906" t="s">
        <v>1198</v>
      </c>
      <c r="D27" s="1907"/>
      <c r="E27" s="1908"/>
      <c r="F27" s="2445" t="s">
        <v>1893</v>
      </c>
      <c r="G27" s="2445"/>
    </row>
    <row r="28" spans="1:10" ht="28.5" customHeight="1" x14ac:dyDescent="0.2">
      <c r="B28" s="1643"/>
      <c r="C28" s="2447"/>
      <c r="D28" s="2447"/>
      <c r="E28" s="1910"/>
      <c r="F28" s="2447"/>
      <c r="G28" s="2447"/>
    </row>
    <row r="29" spans="1:10" x14ac:dyDescent="0.2">
      <c r="B29" s="1643"/>
      <c r="C29" s="1904" t="s">
        <v>2025</v>
      </c>
      <c r="E29" s="1909"/>
      <c r="F29" s="2446" t="s">
        <v>1894</v>
      </c>
      <c r="G29" s="2446"/>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8"/>
    </row>
    <row r="36" spans="1:10" ht="13.5" customHeight="1" x14ac:dyDescent="0.2">
      <c r="B36" s="1647"/>
      <c r="C36" s="2431" t="s">
        <v>2090</v>
      </c>
      <c r="D36" s="2430"/>
      <c r="E36" s="2430"/>
      <c r="F36" s="2430"/>
      <c r="G36" s="2430"/>
      <c r="H36" s="2430"/>
      <c r="I36" s="2430"/>
      <c r="J36" s="1649"/>
    </row>
    <row r="37" spans="1:10" ht="22.5" customHeight="1" x14ac:dyDescent="0.2">
      <c r="C37" s="2430"/>
      <c r="D37" s="2430"/>
      <c r="E37" s="2430"/>
      <c r="F37" s="2430"/>
      <c r="G37" s="2430"/>
      <c r="H37" s="2430"/>
      <c r="I37" s="2430"/>
      <c r="J37" s="1649"/>
    </row>
    <row r="38" spans="1:10" ht="7.5" customHeight="1" x14ac:dyDescent="0.2">
      <c r="C38" s="1648"/>
      <c r="D38" s="1650"/>
      <c r="E38" s="1651"/>
      <c r="F38" s="1993"/>
      <c r="G38" s="1651"/>
    </row>
    <row r="39" spans="1:10" ht="13.5" customHeight="1" x14ac:dyDescent="0.2">
      <c r="B39" s="1647"/>
      <c r="C39" s="2427" t="s">
        <v>1027</v>
      </c>
      <c r="D39" s="2428"/>
      <c r="E39" s="2428"/>
      <c r="F39" s="2428"/>
      <c r="G39" s="2428"/>
      <c r="H39" s="2428"/>
      <c r="I39" s="2428"/>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X24" sqref="X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2125</v>
      </c>
    </row>
    <row r="6" spans="1:2" x14ac:dyDescent="0.2">
      <c r="A6" s="385">
        <v>2</v>
      </c>
      <c r="B6" t="s">
        <v>2126</v>
      </c>
    </row>
    <row r="7" spans="1:2" x14ac:dyDescent="0.2">
      <c r="A7" s="385">
        <v>3</v>
      </c>
      <c r="B7" t="s">
        <v>2127</v>
      </c>
    </row>
    <row r="8" spans="1:2" x14ac:dyDescent="0.2">
      <c r="A8" s="385">
        <v>4</v>
      </c>
      <c r="B8" t="s">
        <v>2128</v>
      </c>
    </row>
    <row r="9" spans="1:2" x14ac:dyDescent="0.2">
      <c r="A9" s="385">
        <v>5</v>
      </c>
      <c r="B9" t="s">
        <v>2129</v>
      </c>
    </row>
    <row r="10" spans="1:2" x14ac:dyDescent="0.2">
      <c r="A10" s="385">
        <v>6</v>
      </c>
      <c r="B10" t="s">
        <v>2130</v>
      </c>
    </row>
    <row r="11" spans="1:2" x14ac:dyDescent="0.2">
      <c r="A11" s="385">
        <v>7</v>
      </c>
      <c r="B11" t="s">
        <v>2131</v>
      </c>
    </row>
    <row r="12" spans="1:2" x14ac:dyDescent="0.2">
      <c r="A12" s="385">
        <v>8</v>
      </c>
      <c r="B12" t="s">
        <v>2132</v>
      </c>
    </row>
    <row r="13" spans="1:2" x14ac:dyDescent="0.2">
      <c r="A13" s="385">
        <v>9</v>
      </c>
      <c r="B13" t="s">
        <v>2133</v>
      </c>
    </row>
    <row r="14" spans="1:2" x14ac:dyDescent="0.2">
      <c r="A14" s="385">
        <v>10</v>
      </c>
      <c r="B14" t="s">
        <v>2134</v>
      </c>
    </row>
    <row r="15" spans="1:2" x14ac:dyDescent="0.2">
      <c r="A15" s="385"/>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Carterville CUSD 5</v>
      </c>
    </row>
    <row r="65" spans="2:2" x14ac:dyDescent="0.2">
      <c r="B65" s="393">
        <f>COVER!A13</f>
        <v>21100005026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4" sqref="X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4" sqref="X2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1171575</xdr:colOff>
                <xdr:row>3</xdr:row>
                <xdr:rowOff>142875</xdr:rowOff>
              </from>
              <to>
                <xdr:col>0</xdr:col>
                <xdr:colOff>2085975</xdr:colOff>
                <xdr:row>8</xdr:row>
                <xdr:rowOff>19050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4" sqref="X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1876</v>
      </c>
      <c r="B1" s="2451"/>
      <c r="C1" s="2451"/>
      <c r="D1" s="2451"/>
      <c r="E1" s="2451"/>
      <c r="F1" s="2452"/>
    </row>
    <row r="2" spans="1:8" ht="39.75" customHeight="1" x14ac:dyDescent="0.2">
      <c r="A2" s="2460" t="s">
        <v>2019</v>
      </c>
      <c r="B2" s="2461"/>
      <c r="C2" s="2461"/>
      <c r="D2" s="2461"/>
      <c r="E2" s="2461"/>
      <c r="F2" s="2462"/>
      <c r="G2" s="1820"/>
      <c r="H2" s="1820"/>
    </row>
    <row r="3" spans="1:8" ht="46.5" customHeight="1" x14ac:dyDescent="0.2">
      <c r="A3" s="2463" t="s">
        <v>1722</v>
      </c>
      <c r="B3" s="2464"/>
      <c r="C3" s="2464"/>
      <c r="D3" s="2464"/>
      <c r="E3" s="2464"/>
      <c r="F3" s="2465"/>
      <c r="G3" s="1820"/>
      <c r="H3" s="1820"/>
    </row>
    <row r="4" spans="1:8" s="1572" customFormat="1" ht="41.25" customHeight="1" x14ac:dyDescent="0.2">
      <c r="A4" s="2466" t="s">
        <v>1875</v>
      </c>
      <c r="B4" s="2467"/>
      <c r="C4" s="2467"/>
      <c r="D4" s="2467"/>
      <c r="E4" s="2467"/>
      <c r="F4" s="2468"/>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13814248</v>
      </c>
      <c r="C6" s="1575">
        <f>'Acct Summary 7-8'!D8</f>
        <v>1417713</v>
      </c>
      <c r="D6" s="1575">
        <f>'Acct Summary 7-8'!F8</f>
        <v>652027</v>
      </c>
      <c r="E6" s="1575">
        <f>'Acct Summary 7-8'!I8</f>
        <v>3777</v>
      </c>
      <c r="F6" s="1575">
        <f>SUM(B6:E6)</f>
        <v>15887765</v>
      </c>
    </row>
    <row r="7" spans="1:8" s="1576" customFormat="1" ht="14.25" customHeight="1" thickBot="1" x14ac:dyDescent="0.25">
      <c r="A7" s="1574" t="s">
        <v>1634</v>
      </c>
      <c r="B7" s="1577">
        <f>'Acct Summary 7-8'!C17</f>
        <v>13408358</v>
      </c>
      <c r="C7" s="1577">
        <f>'Acct Summary 7-8'!D17</f>
        <v>1907689</v>
      </c>
      <c r="D7" s="1577">
        <f>'Acct Summary 7-8'!F17</f>
        <v>615557</v>
      </c>
      <c r="E7" s="1836"/>
      <c r="F7" s="1575">
        <f>SUM(B7:E7)</f>
        <v>15931604</v>
      </c>
    </row>
    <row r="8" spans="1:8" s="1576" customFormat="1" ht="14.25" thickTop="1" thickBot="1" x14ac:dyDescent="0.25">
      <c r="A8" s="1578" t="s">
        <v>1635</v>
      </c>
      <c r="B8" s="1579">
        <f>(B6-B7)</f>
        <v>405890</v>
      </c>
      <c r="C8" s="1579">
        <f>(C6-C7)</f>
        <v>-489976</v>
      </c>
      <c r="D8" s="1579">
        <f>(D6-D7)</f>
        <v>36470</v>
      </c>
      <c r="E8" s="1577">
        <f>(E6-E7)</f>
        <v>3777</v>
      </c>
      <c r="F8" s="1580">
        <f>SUM(F6-F7)</f>
        <v>-43839</v>
      </c>
    </row>
    <row r="9" spans="1:8" s="1576" customFormat="1" ht="14.25" thickTop="1" thickBot="1" x14ac:dyDescent="0.25">
      <c r="A9" s="1581" t="s">
        <v>2020</v>
      </c>
      <c r="B9" s="1582">
        <f>'Acct Summary 7-8'!C81</f>
        <v>4142494</v>
      </c>
      <c r="C9" s="1582">
        <f>'Acct Summary 7-8'!D81</f>
        <v>123304</v>
      </c>
      <c r="D9" s="1582">
        <f>'Acct Summary 7-8'!F81</f>
        <v>178438</v>
      </c>
      <c r="E9" s="1582">
        <f>'Acct Summary 7-8'!I81</f>
        <v>1725387</v>
      </c>
      <c r="F9" s="1661">
        <f>SUM(B9:E9)</f>
        <v>6169623</v>
      </c>
    </row>
    <row r="10" spans="1:8" ht="16.5" customHeight="1" thickTop="1" x14ac:dyDescent="0.2">
      <c r="A10" s="1583"/>
      <c r="B10" s="1584"/>
      <c r="C10" s="2454" t="str">
        <f>IF(AND(F8&lt;0,F9&gt;=0,ABS(F8*3)&gt;ABS(F9)),A14,IF(AND(F8&lt;0,F9&gt;0,ABS(F8*3)&lt;=ABS(F9)),A15,IF(AND(F8&lt;0,F9&lt;0),A14,IF(F9=0,A17,A16))))</f>
        <v>Unbalanced -  however, a deficit reduction plan is not required at this time.</v>
      </c>
      <c r="D10" s="2455"/>
      <c r="E10" s="2455"/>
      <c r="F10" s="2456"/>
    </row>
    <row r="11" spans="1:8" ht="19.5" customHeight="1" x14ac:dyDescent="0.2">
      <c r="A11" s="1659"/>
      <c r="B11" s="1660"/>
      <c r="C11" s="2454"/>
      <c r="D11" s="2455"/>
      <c r="E11" s="2455"/>
      <c r="F11" s="2456"/>
      <c r="H11" s="1658"/>
    </row>
    <row r="12" spans="1:8" ht="19.5" customHeight="1" x14ac:dyDescent="0.2">
      <c r="A12" s="1659"/>
      <c r="B12" s="1660"/>
      <c r="C12" s="2454"/>
      <c r="D12" s="2455"/>
      <c r="E12" s="2455"/>
      <c r="F12" s="2456"/>
      <c r="H12" s="1658"/>
    </row>
    <row r="13" spans="1:8" ht="19.5" customHeight="1" x14ac:dyDescent="0.2">
      <c r="A13" s="1659"/>
      <c r="B13" s="1660"/>
      <c r="C13" s="2457"/>
      <c r="D13" s="2458"/>
      <c r="E13" s="2458"/>
      <c r="F13" s="2459"/>
      <c r="H13" s="1658"/>
    </row>
    <row r="14" spans="1:8" s="1531" customFormat="1" hidden="1" x14ac:dyDescent="0.2">
      <c r="A14" s="2453" t="s">
        <v>1948</v>
      </c>
      <c r="B14" s="2453"/>
      <c r="C14" s="2453"/>
      <c r="D14" s="2453"/>
      <c r="E14" s="2453"/>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69"/>
      <c r="B8" s="2470"/>
      <c r="C8" s="2470"/>
      <c r="D8" s="2471"/>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4" t="s">
        <v>1888</v>
      </c>
      <c r="D11" s="2475"/>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7" t="s">
        <v>353</v>
      </c>
      <c r="D27" s="2478"/>
    </row>
    <row r="28" spans="1:4" ht="12.75" x14ac:dyDescent="0.2">
      <c r="A28" s="229"/>
      <c r="B28" s="230">
        <v>2</v>
      </c>
      <c r="C28" s="2476" t="s">
        <v>1911</v>
      </c>
      <c r="D28" s="2340"/>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79" t="s">
        <v>615</v>
      </c>
      <c r="D49" s="2480"/>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72" t="s">
        <v>899</v>
      </c>
      <c r="D62" s="2473"/>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2" t="s">
        <v>757</v>
      </c>
      <c r="D76" s="2473"/>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1" t="s">
        <v>2021</v>
      </c>
      <c r="B4" s="2482"/>
      <c r="C4" s="2482"/>
      <c r="D4" s="2482"/>
      <c r="E4" s="2482"/>
      <c r="F4" s="2482"/>
      <c r="G4" s="2482"/>
      <c r="H4" s="2482"/>
      <c r="I4" s="2482"/>
      <c r="J4" s="2482"/>
      <c r="K4" s="2482"/>
      <c r="L4" s="248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3" t="s">
        <v>1389</v>
      </c>
      <c r="B6" s="1959"/>
      <c r="C6" s="1949"/>
      <c r="D6" s="1949"/>
      <c r="E6" s="2004" t="s">
        <v>1388</v>
      </c>
      <c r="F6" s="1960"/>
      <c r="G6" s="2005" t="s">
        <v>1387</v>
      </c>
      <c r="H6" s="1949"/>
      <c r="I6" s="1949"/>
      <c r="J6" s="1949"/>
      <c r="K6" s="1949"/>
      <c r="L6" s="1950"/>
      <c r="V6" s="1291"/>
      <c r="W6" s="1291"/>
      <c r="X6" s="1291"/>
      <c r="Y6" s="1291"/>
      <c r="Z6" s="1291"/>
      <c r="AA6" s="1291"/>
      <c r="AB6" s="1291"/>
      <c r="AC6" s="1291"/>
    </row>
    <row r="7" spans="1:29" x14ac:dyDescent="0.2">
      <c r="A7" s="2483" t="str">
        <f>COVER!A17</f>
        <v>Carterville CUSD 5</v>
      </c>
      <c r="B7" s="2484"/>
      <c r="C7" s="2484"/>
      <c r="D7" s="2485"/>
      <c r="E7" s="2486">
        <f>COVER!A13</f>
        <v>21100005026</v>
      </c>
      <c r="F7" s="2487"/>
      <c r="G7" s="2488" t="str">
        <f>COVER!T23</f>
        <v>065-020211</v>
      </c>
      <c r="H7" s="2489"/>
      <c r="I7" s="2489"/>
      <c r="J7" s="2489"/>
      <c r="K7" s="2489"/>
      <c r="L7" s="2490"/>
    </row>
    <row r="8" spans="1:29" ht="13.5" customHeight="1" x14ac:dyDescent="0.2">
      <c r="A8" s="2003" t="s">
        <v>1903</v>
      </c>
      <c r="B8" s="1959"/>
      <c r="C8" s="1949"/>
      <c r="D8" s="1949"/>
      <c r="E8" s="1961"/>
      <c r="F8" s="1950"/>
      <c r="G8" s="2006" t="s">
        <v>1386</v>
      </c>
      <c r="H8" s="1279"/>
      <c r="I8" s="1279"/>
      <c r="J8" s="1279"/>
      <c r="K8" s="1279"/>
      <c r="L8" s="1951"/>
    </row>
    <row r="9" spans="1:29" ht="13.5" customHeight="1" x14ac:dyDescent="0.2">
      <c r="A9" s="2491"/>
      <c r="B9" s="2492"/>
      <c r="C9" s="2492"/>
      <c r="D9" s="2492"/>
      <c r="E9" s="2492"/>
      <c r="F9" s="2493"/>
      <c r="G9" s="2494" t="str">
        <f>COVER!T13</f>
        <v>Kerber, Eck &amp; Braeckel LLP</v>
      </c>
      <c r="H9" s="2495"/>
      <c r="I9" s="2495"/>
      <c r="J9" s="2495"/>
      <c r="K9" s="2495"/>
      <c r="L9" s="2496"/>
    </row>
    <row r="10" spans="1:29" ht="13.5" customHeight="1" x14ac:dyDescent="0.2">
      <c r="A10" s="2497" t="str">
        <f>COVER!A38</f>
        <v>Keith A. Liddell</v>
      </c>
      <c r="B10" s="2498"/>
      <c r="C10" s="2498"/>
      <c r="D10" s="2498"/>
      <c r="E10" s="2498"/>
      <c r="F10" s="2499"/>
      <c r="G10" s="2494" t="str">
        <f>COVER!T17</f>
        <v>1 S. Memorial Drive, Suite 950</v>
      </c>
      <c r="H10" s="2500"/>
      <c r="I10" s="2500"/>
      <c r="J10" s="2500"/>
      <c r="K10" s="2500"/>
      <c r="L10" s="2501"/>
    </row>
    <row r="11" spans="1:29" ht="13.5" customHeight="1" x14ac:dyDescent="0.2">
      <c r="A11" s="2003" t="s">
        <v>1905</v>
      </c>
      <c r="B11" s="1959"/>
      <c r="C11" s="1949"/>
      <c r="D11" s="1961"/>
      <c r="E11" s="1949"/>
      <c r="F11" s="1950"/>
      <c r="G11" s="2494" t="str">
        <f>COVER!T19</f>
        <v>St. Louis</v>
      </c>
      <c r="H11" s="2500"/>
      <c r="I11" s="2500"/>
      <c r="J11" s="1998" t="str">
        <f>COVER!X19</f>
        <v>MO</v>
      </c>
      <c r="K11" s="1998">
        <f>COVER!Z19</f>
        <v>63102</v>
      </c>
      <c r="L11" s="1997"/>
    </row>
    <row r="12" spans="1:29" ht="13.5" customHeight="1" x14ac:dyDescent="0.2">
      <c r="A12" s="2502" t="s">
        <v>1904</v>
      </c>
      <c r="B12" s="2503"/>
      <c r="C12" s="2503"/>
      <c r="D12" s="2503"/>
      <c r="E12" s="2503"/>
      <c r="F12" s="2504"/>
      <c r="G12" s="1918"/>
      <c r="H12" s="1295"/>
      <c r="I12" s="1295"/>
      <c r="J12" s="1295"/>
      <c r="K12" s="1295"/>
      <c r="L12" s="1919"/>
    </row>
    <row r="13" spans="1:29" ht="13.5" customHeight="1" x14ac:dyDescent="0.2">
      <c r="A13" s="2494"/>
      <c r="B13" s="2495"/>
      <c r="C13" s="2495"/>
      <c r="D13" s="2495"/>
      <c r="E13" s="1294"/>
      <c r="F13" s="1999"/>
      <c r="G13" s="2007" t="s">
        <v>1906</v>
      </c>
      <c r="H13" s="1952"/>
      <c r="I13" s="2505" t="str">
        <f>COVER!T25</f>
        <v>brianw@kebcpa.com</v>
      </c>
      <c r="J13" s="2506"/>
      <c r="K13" s="2506"/>
      <c r="L13" s="2507"/>
    </row>
    <row r="14" spans="1:29" ht="13.5" customHeight="1" x14ac:dyDescent="0.2">
      <c r="A14" s="2494" t="str">
        <f>COVER!A19</f>
        <v>306 Virginia Avenue</v>
      </c>
      <c r="B14" s="2492"/>
      <c r="C14" s="2492"/>
      <c r="D14" s="2492"/>
      <c r="E14" s="1996">
        <v>0</v>
      </c>
      <c r="F14" s="1293"/>
      <c r="G14" s="2008" t="s">
        <v>1385</v>
      </c>
      <c r="H14" s="1279"/>
      <c r="I14" s="1279"/>
      <c r="J14" s="1279"/>
      <c r="K14" s="1279"/>
      <c r="L14" s="1951"/>
    </row>
    <row r="15" spans="1:29" ht="13.5" customHeight="1" x14ac:dyDescent="0.2">
      <c r="A15" s="2494" t="str">
        <f>COVER!A21</f>
        <v>Carterville</v>
      </c>
      <c r="B15" s="2500"/>
      <c r="C15" s="2500"/>
      <c r="D15" s="1278"/>
      <c r="E15" s="1920"/>
      <c r="F15" s="1292"/>
      <c r="G15" s="1995" t="str">
        <f>COVER!T15</f>
        <v>Brian J. Wuertz, CPA</v>
      </c>
      <c r="H15" s="1279"/>
      <c r="I15" s="1279"/>
      <c r="J15" s="1279"/>
      <c r="K15" s="1279"/>
      <c r="L15" s="1951"/>
    </row>
    <row r="16" spans="1:29" ht="12.2" customHeight="1" x14ac:dyDescent="0.2">
      <c r="A16" s="1995"/>
      <c r="B16" s="1501"/>
      <c r="C16" s="1998">
        <f>COVER!A25</f>
        <v>62918</v>
      </c>
      <c r="D16" s="1998"/>
      <c r="E16" s="1998"/>
      <c r="F16" s="1999"/>
      <c r="G16" s="2508"/>
      <c r="H16" s="2509"/>
      <c r="I16" s="2509"/>
      <c r="J16" s="2509"/>
      <c r="K16" s="2509"/>
      <c r="L16" s="2510"/>
    </row>
    <row r="17" spans="1:13" ht="12.2" customHeight="1" x14ac:dyDescent="0.2">
      <c r="A17" s="2511"/>
      <c r="B17" s="2512"/>
      <c r="C17" s="2512"/>
      <c r="D17" s="2512"/>
      <c r="E17" s="2512"/>
      <c r="F17" s="2513"/>
      <c r="G17" s="2008" t="s">
        <v>1384</v>
      </c>
      <c r="H17" s="1279"/>
      <c r="I17" s="1279"/>
      <c r="J17" s="1279"/>
      <c r="K17" s="2009" t="s">
        <v>1383</v>
      </c>
      <c r="L17" s="1950"/>
      <c r="M17" s="1291"/>
    </row>
    <row r="18" spans="1:13" ht="12.2" customHeight="1" x14ac:dyDescent="0.2">
      <c r="A18" s="2497"/>
      <c r="B18" s="2498"/>
      <c r="C18" s="2498"/>
      <c r="D18" s="2498"/>
      <c r="E18" s="2498"/>
      <c r="F18" s="2499"/>
      <c r="G18" s="2483" t="str">
        <f>COVER!T21</f>
        <v>(314) 231-6232</v>
      </c>
      <c r="H18" s="2484"/>
      <c r="I18" s="2484"/>
      <c r="J18" s="2484"/>
      <c r="K18" s="2483" t="str">
        <f>COVER!X21</f>
        <v>(314) 880-9305</v>
      </c>
      <c r="L18" s="251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t="s">
        <v>2124</v>
      </c>
      <c r="C23" s="2010" t="s">
        <v>1382</v>
      </c>
    </row>
    <row r="24" spans="1:13" ht="10.15" customHeight="1" x14ac:dyDescent="0.2">
      <c r="A24" s="1290"/>
      <c r="C24" s="2010" t="s">
        <v>1381</v>
      </c>
    </row>
    <row r="25" spans="1:13" ht="9" customHeight="1" x14ac:dyDescent="0.2">
      <c r="B25" s="1283" t="s">
        <v>1364</v>
      </c>
      <c r="C25" s="1289"/>
      <c r="J25" s="1282"/>
    </row>
    <row r="26" spans="1:13" s="1277" customFormat="1" ht="12.2" customHeight="1" x14ac:dyDescent="0.2">
      <c r="B26" s="1280" t="s">
        <v>2124</v>
      </c>
      <c r="C26" s="2010" t="s">
        <v>2028</v>
      </c>
      <c r="D26" s="1284"/>
      <c r="E26" s="1284"/>
    </row>
    <row r="27" spans="1:13" s="1277" customFormat="1" ht="9" customHeight="1" x14ac:dyDescent="0.2">
      <c r="B27" s="1283"/>
      <c r="C27" s="2010"/>
      <c r="D27" s="1284"/>
      <c r="E27" s="1284"/>
    </row>
    <row r="28" spans="1:13" s="1277" customFormat="1" ht="12.2" customHeight="1" x14ac:dyDescent="0.2">
      <c r="A28" s="1288"/>
      <c r="B28" s="1280" t="s">
        <v>2124</v>
      </c>
      <c r="C28" s="2010" t="s">
        <v>2029</v>
      </c>
      <c r="D28" s="1284"/>
      <c r="E28" s="1284"/>
    </row>
    <row r="29" spans="1:13" s="1277" customFormat="1" ht="9" customHeight="1" x14ac:dyDescent="0.2">
      <c r="A29" s="1288"/>
      <c r="B29" s="1283"/>
      <c r="C29" s="2010"/>
      <c r="D29" s="1284"/>
      <c r="E29" s="1284"/>
    </row>
    <row r="30" spans="1:13" s="1277" customFormat="1" ht="12.2" customHeight="1" x14ac:dyDescent="0.2">
      <c r="B30" s="1280" t="s">
        <v>2124</v>
      </c>
      <c r="C30" s="2010" t="s">
        <v>2030</v>
      </c>
      <c r="D30" s="1278"/>
      <c r="E30" s="1278"/>
      <c r="F30" s="1284"/>
      <c r="G30" s="1284"/>
      <c r="H30" s="1284"/>
      <c r="I30" s="1284"/>
      <c r="J30" s="1284"/>
      <c r="K30" s="1284"/>
      <c r="L30" s="1284"/>
    </row>
    <row r="31" spans="1:13" s="1277" customFormat="1" ht="9" customHeight="1" x14ac:dyDescent="0.2">
      <c r="B31" s="1283"/>
      <c r="C31" s="2010"/>
      <c r="D31" s="1278"/>
      <c r="E31" s="1278"/>
      <c r="F31" s="1284"/>
      <c r="G31" s="1284"/>
      <c r="H31" s="1284"/>
      <c r="I31" s="1284"/>
      <c r="J31" s="1284"/>
      <c r="K31" s="1284"/>
      <c r="L31" s="1284"/>
    </row>
    <row r="32" spans="1:13" s="1277" customFormat="1" ht="12.2" customHeight="1" x14ac:dyDescent="0.2">
      <c r="B32" s="1280" t="s">
        <v>2124</v>
      </c>
      <c r="C32" s="2010" t="s">
        <v>2031</v>
      </c>
      <c r="D32" s="1278"/>
      <c r="E32" s="1278"/>
      <c r="F32" s="1284"/>
      <c r="G32" s="1284"/>
      <c r="H32" s="1284"/>
      <c r="I32" s="1284"/>
      <c r="J32" s="1284"/>
      <c r="K32" s="1284"/>
      <c r="L32" s="1284"/>
    </row>
    <row r="33" spans="1:12" s="1277" customFormat="1" ht="10.9" customHeight="1" x14ac:dyDescent="0.2">
      <c r="B33" s="1283"/>
      <c r="C33" s="2011" t="s">
        <v>2032</v>
      </c>
      <c r="D33" s="1278"/>
      <c r="E33" s="1278"/>
      <c r="F33" s="1284"/>
      <c r="G33" s="1284"/>
      <c r="H33" s="1284"/>
      <c r="I33" s="1284"/>
      <c r="J33" s="1284"/>
      <c r="K33" s="1284"/>
      <c r="L33" s="1284"/>
    </row>
    <row r="34" spans="1:12" ht="9" customHeight="1" x14ac:dyDescent="0.2">
      <c r="B34" s="1283"/>
      <c r="C34" s="2011"/>
      <c r="D34" s="1282"/>
      <c r="E34" s="1282"/>
      <c r="F34" s="1282"/>
      <c r="G34" s="1282"/>
      <c r="H34" s="1282"/>
      <c r="I34" s="1282"/>
      <c r="J34" s="1282"/>
      <c r="K34" s="1282"/>
      <c r="L34" s="1282"/>
    </row>
    <row r="35" spans="1:12" s="1277" customFormat="1" ht="13.5" customHeight="1" x14ac:dyDescent="0.2">
      <c r="B35" s="1280" t="s">
        <v>2124</v>
      </c>
      <c r="C35" s="2010" t="s">
        <v>2033</v>
      </c>
      <c r="D35" s="1284"/>
      <c r="E35" s="1284"/>
      <c r="F35" s="1284"/>
      <c r="G35" s="1284"/>
      <c r="H35" s="1284"/>
      <c r="I35" s="1284"/>
      <c r="J35" s="1284"/>
      <c r="K35" s="1284"/>
      <c r="L35" s="1284"/>
    </row>
    <row r="36" spans="1:12" s="1277" customFormat="1" ht="10.9" customHeight="1" x14ac:dyDescent="0.2">
      <c r="B36" s="1283"/>
      <c r="C36" s="2011" t="s">
        <v>2034</v>
      </c>
      <c r="D36" s="1284"/>
      <c r="E36" s="1284"/>
      <c r="F36" s="1284"/>
      <c r="G36" s="1284"/>
      <c r="H36" s="1284"/>
      <c r="I36" s="1284"/>
      <c r="J36" s="1284"/>
      <c r="K36" s="1284"/>
      <c r="L36" s="1284"/>
    </row>
    <row r="37" spans="1:12" ht="9" customHeight="1" x14ac:dyDescent="0.2">
      <c r="B37" s="1283"/>
      <c r="C37" s="2011"/>
      <c r="D37" s="1282"/>
      <c r="E37" s="1282"/>
      <c r="F37" s="1282"/>
      <c r="G37" s="1282"/>
      <c r="H37" s="1282"/>
      <c r="I37" s="1282"/>
      <c r="J37" s="1282"/>
      <c r="K37" s="1282"/>
      <c r="L37" s="1282"/>
    </row>
    <row r="38" spans="1:12" s="1277" customFormat="1" ht="12.2" customHeight="1" x14ac:dyDescent="0.2">
      <c r="B38" s="1280" t="s">
        <v>2124</v>
      </c>
      <c r="C38" s="2010" t="s">
        <v>2035</v>
      </c>
      <c r="D38" s="1284"/>
      <c r="E38" s="1284"/>
    </row>
    <row r="39" spans="1:12" ht="9" customHeight="1" x14ac:dyDescent="0.2">
      <c r="B39" s="1283"/>
      <c r="C39" s="2011"/>
      <c r="D39" s="1282"/>
      <c r="E39" s="1282"/>
    </row>
    <row r="40" spans="1:12" s="1277" customFormat="1" ht="13.5" customHeight="1" x14ac:dyDescent="0.2">
      <c r="B40" s="1280" t="s">
        <v>2124</v>
      </c>
      <c r="C40" s="2010" t="s">
        <v>2036</v>
      </c>
      <c r="D40" s="1284"/>
      <c r="E40" s="1284"/>
    </row>
    <row r="41" spans="1:12" ht="9" customHeight="1" x14ac:dyDescent="0.2">
      <c r="A41" s="1286"/>
      <c r="B41" s="1283"/>
      <c r="C41" s="2011"/>
      <c r="D41" s="1282"/>
      <c r="E41" s="1282"/>
    </row>
    <row r="42" spans="1:12" s="1277" customFormat="1" ht="13.5" customHeight="1" x14ac:dyDescent="0.2">
      <c r="B42" s="1280" t="s">
        <v>2124</v>
      </c>
      <c r="C42" s="2010"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2" t="s">
        <v>2038</v>
      </c>
      <c r="D46" s="1278"/>
      <c r="E46" s="1278"/>
      <c r="F46" s="1278"/>
      <c r="G46" s="1278"/>
      <c r="H46" s="1278"/>
    </row>
    <row r="47" spans="1:12" ht="9" customHeight="1" x14ac:dyDescent="0.2"/>
    <row r="48" spans="1:12" ht="12.2" customHeight="1" x14ac:dyDescent="0.2">
      <c r="B48" s="1673"/>
      <c r="C48" s="2013" t="s">
        <v>2039</v>
      </c>
    </row>
    <row r="49" spans="1:12" ht="9" customHeight="1" x14ac:dyDescent="0.2"/>
    <row r="50" spans="1:12" ht="12.2" customHeight="1" x14ac:dyDescent="0.2">
      <c r="C50" s="2013"/>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1"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2" customFormat="1" ht="12.75" x14ac:dyDescent="0.2">
      <c r="A1" s="2515" t="str">
        <f>'Single Audit Cover'!A7</f>
        <v>Carterville CUSD 5</v>
      </c>
      <c r="B1" s="2516"/>
      <c r="C1" s="2516"/>
      <c r="D1" s="2516"/>
    </row>
    <row r="2" spans="1:11" s="2002" customFormat="1" ht="12.75" x14ac:dyDescent="0.2">
      <c r="A2" s="2517">
        <f>'Single Audit Cover'!E7</f>
        <v>21100005026</v>
      </c>
      <c r="B2" s="2518"/>
      <c r="C2" s="2518"/>
      <c r="D2" s="2518"/>
    </row>
    <row r="3" spans="1:11" s="2002" customFormat="1" ht="12.75" x14ac:dyDescent="0.2">
      <c r="A3" s="2515" t="s">
        <v>1897</v>
      </c>
      <c r="B3" s="2516"/>
      <c r="C3" s="2516"/>
      <c r="D3" s="2516"/>
    </row>
    <row r="4" spans="1:11" s="2002" customFormat="1" ht="4.5" customHeight="1" x14ac:dyDescent="0.2">
      <c r="A4" s="2000"/>
      <c r="B4" s="1994"/>
      <c r="C4" s="1994"/>
      <c r="D4" s="1994"/>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t="s">
        <v>2124</v>
      </c>
      <c r="C11" s="1304">
        <v>1</v>
      </c>
      <c r="D11" s="1328" t="s">
        <v>2042</v>
      </c>
      <c r="E11" s="1323"/>
      <c r="F11" s="1323"/>
      <c r="G11" s="1323"/>
      <c r="H11" s="1323"/>
      <c r="I11" s="1323"/>
      <c r="J11" s="1323"/>
      <c r="K11" s="1323"/>
    </row>
    <row r="12" spans="1:11" ht="3" customHeight="1" x14ac:dyDescent="0.2">
      <c r="B12" s="2014"/>
      <c r="C12" s="1304"/>
      <c r="D12" s="1328"/>
      <c r="E12" s="1323"/>
      <c r="F12" s="1323"/>
      <c r="G12" s="1323"/>
      <c r="H12" s="1323"/>
      <c r="I12" s="1323"/>
      <c r="J12" s="1323"/>
      <c r="K12" s="1323"/>
    </row>
    <row r="13" spans="1:11" x14ac:dyDescent="0.2">
      <c r="B13" s="1956" t="s">
        <v>2124</v>
      </c>
      <c r="C13" s="1304">
        <f>C11+1</f>
        <v>2</v>
      </c>
      <c r="D13" s="1325" t="s">
        <v>1748</v>
      </c>
      <c r="E13" s="1323"/>
      <c r="F13" s="1323"/>
      <c r="G13" s="1323"/>
      <c r="H13" s="1323"/>
      <c r="I13" s="1323"/>
      <c r="J13" s="1323"/>
      <c r="K13" s="1323"/>
    </row>
    <row r="14" spans="1:11" ht="3" customHeight="1" x14ac:dyDescent="0.2">
      <c r="B14" s="2014"/>
      <c r="C14" s="1304"/>
      <c r="D14" s="1325"/>
      <c r="E14" s="1323"/>
      <c r="F14" s="1323"/>
      <c r="G14" s="1323"/>
      <c r="H14" s="1323"/>
      <c r="I14" s="1323"/>
      <c r="J14" s="1323"/>
      <c r="K14" s="1323"/>
    </row>
    <row r="15" spans="1:11" x14ac:dyDescent="0.2">
      <c r="B15" s="1956" t="s">
        <v>2124</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t="s">
        <v>2124</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t="s">
        <v>2124</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t="s">
        <v>2124</v>
      </c>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t="s">
        <v>2124</v>
      </c>
      <c r="C28" s="1301">
        <f>C24+1</f>
        <v>7</v>
      </c>
      <c r="D28" s="1324" t="s">
        <v>2043</v>
      </c>
      <c r="E28" s="1323"/>
      <c r="F28" s="1323"/>
      <c r="G28" s="1323"/>
      <c r="H28" s="1323"/>
      <c r="I28" s="1323"/>
      <c r="J28" s="1323"/>
      <c r="K28" s="1323"/>
    </row>
    <row r="29" spans="1:11" ht="10.5" customHeight="1" x14ac:dyDescent="0.2">
      <c r="A29" s="1300"/>
      <c r="D29" s="2096"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t="s">
        <v>2124</v>
      </c>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t="s">
        <v>2124</v>
      </c>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t="s">
        <v>2124</v>
      </c>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5" t="s">
        <v>2047</v>
      </c>
      <c r="E42" s="1307"/>
    </row>
    <row r="43" spans="1:5" ht="3" customHeight="1" x14ac:dyDescent="0.2">
      <c r="A43" s="1300"/>
      <c r="B43" s="1320"/>
      <c r="C43" s="1319"/>
      <c r="D43" s="1306"/>
    </row>
    <row r="44" spans="1:5" x14ac:dyDescent="0.2">
      <c r="A44" s="1300"/>
      <c r="B44" s="1956" t="s">
        <v>2124</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t="s">
        <v>2124</v>
      </c>
      <c r="C48" s="1304">
        <f>C44+1</f>
        <v>13</v>
      </c>
      <c r="D48" s="1303" t="s">
        <v>2048</v>
      </c>
    </row>
    <row r="49" spans="1:4" ht="3" customHeight="1" x14ac:dyDescent="0.2">
      <c r="A49" s="1300"/>
      <c r="B49" s="2014"/>
      <c r="C49" s="1304"/>
      <c r="D49" s="1303"/>
    </row>
    <row r="50" spans="1:4" x14ac:dyDescent="0.2">
      <c r="A50" s="1300"/>
      <c r="B50" s="1956" t="s">
        <v>2124</v>
      </c>
      <c r="C50" s="1304">
        <f>C48+1</f>
        <v>14</v>
      </c>
      <c r="D50" s="1303" t="s">
        <v>1424</v>
      </c>
    </row>
    <row r="51" spans="1:4" ht="3" customHeight="1" x14ac:dyDescent="0.2">
      <c r="A51" s="1300"/>
      <c r="B51" s="2014"/>
      <c r="C51" s="1304"/>
      <c r="D51" s="1303"/>
    </row>
    <row r="52" spans="1:4" x14ac:dyDescent="0.2">
      <c r="A52" s="1300"/>
      <c r="B52" s="1956" t="s">
        <v>2124</v>
      </c>
      <c r="C52" s="1304">
        <f>C50+1</f>
        <v>15</v>
      </c>
      <c r="D52" s="1303" t="s">
        <v>1423</v>
      </c>
    </row>
    <row r="53" spans="1:4" ht="3" customHeight="1" x14ac:dyDescent="0.2">
      <c r="A53" s="1300"/>
      <c r="B53" s="2014"/>
      <c r="C53" s="1304"/>
      <c r="D53" s="1303"/>
    </row>
    <row r="54" spans="1:4" x14ac:dyDescent="0.2">
      <c r="A54" s="1300"/>
      <c r="B54" s="1956" t="s">
        <v>2124</v>
      </c>
      <c r="C54" s="1304">
        <f>C52+1</f>
        <v>16</v>
      </c>
      <c r="D54" s="1303" t="s">
        <v>1422</v>
      </c>
    </row>
    <row r="55" spans="1:4" ht="3" customHeight="1" x14ac:dyDescent="0.2">
      <c r="A55" s="1300"/>
      <c r="B55" s="2014"/>
      <c r="C55" s="1304"/>
      <c r="D55" s="1303"/>
    </row>
    <row r="56" spans="1:4" x14ac:dyDescent="0.2">
      <c r="A56" s="1300"/>
      <c r="B56" s="1956" t="s">
        <v>2124</v>
      </c>
      <c r="C56" s="1304">
        <f>C54+1</f>
        <v>17</v>
      </c>
      <c r="D56" s="1306" t="s">
        <v>1750</v>
      </c>
    </row>
    <row r="57" spans="1:4" ht="10.5" customHeight="1" x14ac:dyDescent="0.2">
      <c r="A57" s="1300"/>
      <c r="D57" s="1303" t="s">
        <v>2049</v>
      </c>
    </row>
    <row r="58" spans="1:4" x14ac:dyDescent="0.2">
      <c r="A58" s="1300"/>
      <c r="C58" s="1958" t="s">
        <v>2124</v>
      </c>
      <c r="D58" s="1303" t="s">
        <v>1421</v>
      </c>
    </row>
    <row r="59" spans="1:4" ht="10.5" customHeight="1" x14ac:dyDescent="0.2">
      <c r="A59" s="1300"/>
      <c r="D59" s="1306" t="s">
        <v>1420</v>
      </c>
    </row>
    <row r="60" spans="1:4" ht="10.5" customHeight="1" x14ac:dyDescent="0.2">
      <c r="A60" s="1300"/>
      <c r="D60" s="2095" t="s">
        <v>2089</v>
      </c>
    </row>
    <row r="61" spans="1:4" ht="10.5" customHeight="1" x14ac:dyDescent="0.2">
      <c r="A61" s="1300"/>
      <c r="C61" s="1958" t="s">
        <v>2124</v>
      </c>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095" t="s">
        <v>2088</v>
      </c>
    </row>
    <row r="65" spans="1:4" x14ac:dyDescent="0.2">
      <c r="A65" s="1300"/>
      <c r="C65" s="1958" t="s">
        <v>2124</v>
      </c>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095" t="s">
        <v>2088</v>
      </c>
    </row>
    <row r="69" spans="1:4" ht="10.5" customHeight="1" x14ac:dyDescent="0.2">
      <c r="A69" s="1300"/>
      <c r="C69" s="1958" t="s">
        <v>2124</v>
      </c>
      <c r="D69" s="1303" t="s">
        <v>1415</v>
      </c>
    </row>
    <row r="70" spans="1:4" ht="10.5" customHeight="1" x14ac:dyDescent="0.2">
      <c r="A70" s="1300"/>
      <c r="D70" s="1318" t="s">
        <v>1414</v>
      </c>
    </row>
    <row r="71" spans="1:4" ht="3" customHeight="1" x14ac:dyDescent="0.2">
      <c r="A71" s="1300"/>
      <c r="D71" s="1306"/>
    </row>
    <row r="72" spans="1:4" x14ac:dyDescent="0.2">
      <c r="A72" s="1300"/>
      <c r="B72" s="1956" t="s">
        <v>2124</v>
      </c>
      <c r="C72" s="1304">
        <f>C56+1</f>
        <v>18</v>
      </c>
      <c r="D72" s="1308" t="s">
        <v>1413</v>
      </c>
    </row>
    <row r="73" spans="1:4" ht="3" customHeight="1" x14ac:dyDescent="0.2">
      <c r="A73" s="1300"/>
      <c r="B73" s="2014"/>
      <c r="C73" s="1304"/>
      <c r="D73" s="1308"/>
    </row>
    <row r="74" spans="1:4" x14ac:dyDescent="0.2">
      <c r="A74" s="1300"/>
      <c r="B74" s="1956" t="s">
        <v>2124</v>
      </c>
      <c r="C74" s="1304">
        <f>C72+1</f>
        <v>19</v>
      </c>
      <c r="D74" s="1303" t="s">
        <v>1412</v>
      </c>
    </row>
    <row r="75" spans="1:4" ht="3" customHeight="1" x14ac:dyDescent="0.2">
      <c r="A75" s="1300"/>
      <c r="B75" s="2014"/>
      <c r="C75" s="1304"/>
      <c r="D75" s="1303"/>
    </row>
    <row r="76" spans="1:4" x14ac:dyDescent="0.2">
      <c r="A76" s="1300"/>
      <c r="B76" s="1956" t="s">
        <v>2124</v>
      </c>
      <c r="C76" s="1304">
        <f>C74+1</f>
        <v>20</v>
      </c>
      <c r="D76" s="1316" t="s">
        <v>1411</v>
      </c>
    </row>
    <row r="77" spans="1:4" ht="3" customHeight="1" x14ac:dyDescent="0.2">
      <c r="A77" s="1300"/>
      <c r="B77" s="2014"/>
      <c r="C77" s="1304"/>
      <c r="D77" s="1316"/>
    </row>
    <row r="78" spans="1:4" x14ac:dyDescent="0.2">
      <c r="A78" s="1300"/>
      <c r="B78" s="1956" t="s">
        <v>2124</v>
      </c>
      <c r="C78" s="1304">
        <f>C76+1</f>
        <v>21</v>
      </c>
      <c r="D78" s="1306" t="s">
        <v>1410</v>
      </c>
    </row>
    <row r="79" spans="1:4" ht="3" customHeight="1" x14ac:dyDescent="0.2">
      <c r="A79" s="1300"/>
      <c r="B79" s="2014"/>
      <c r="C79" s="1304"/>
      <c r="D79" s="1306"/>
    </row>
    <row r="80" spans="1:4" x14ac:dyDescent="0.2">
      <c r="A80" s="1300"/>
      <c r="B80" s="1956" t="s">
        <v>2124</v>
      </c>
      <c r="C80" s="1304">
        <f>C78+1</f>
        <v>22</v>
      </c>
      <c r="D80" s="1317" t="s">
        <v>1409</v>
      </c>
    </row>
    <row r="81" spans="1:4" ht="3" customHeight="1" x14ac:dyDescent="0.2">
      <c r="A81" s="1300"/>
      <c r="B81" s="2014"/>
      <c r="C81" s="1304"/>
      <c r="D81" s="1317"/>
    </row>
    <row r="82" spans="1:4" x14ac:dyDescent="0.2">
      <c r="A82" s="1300"/>
      <c r="B82" s="1956" t="s">
        <v>2124</v>
      </c>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t="s">
        <v>2124</v>
      </c>
      <c r="C85" s="1304">
        <f>C82+1</f>
        <v>24</v>
      </c>
      <c r="D85" s="1303" t="s">
        <v>1407</v>
      </c>
    </row>
    <row r="86" spans="1:4" ht="3" customHeight="1" x14ac:dyDescent="0.2">
      <c r="A86" s="1300"/>
      <c r="B86" s="2014"/>
      <c r="C86" s="1304"/>
      <c r="D86" s="1303"/>
    </row>
    <row r="87" spans="1:4" x14ac:dyDescent="0.2">
      <c r="A87" s="1300"/>
      <c r="B87" s="1956" t="s">
        <v>2124</v>
      </c>
      <c r="C87" s="1304">
        <f>C85+1</f>
        <v>25</v>
      </c>
      <c r="D87" s="1303" t="s">
        <v>1406</v>
      </c>
    </row>
    <row r="88" spans="1:4" ht="3" customHeight="1" x14ac:dyDescent="0.2">
      <c r="A88" s="1300"/>
      <c r="B88" s="2014"/>
      <c r="C88" s="1304"/>
      <c r="D88" s="1303"/>
    </row>
    <row r="89" spans="1:4" x14ac:dyDescent="0.2">
      <c r="A89" s="1300"/>
      <c r="B89" s="1956" t="s">
        <v>2124</v>
      </c>
      <c r="C89" s="1304">
        <f>C87+1</f>
        <v>26</v>
      </c>
      <c r="D89" s="1303" t="s">
        <v>1405</v>
      </c>
    </row>
    <row r="90" spans="1:4" ht="3" customHeight="1" x14ac:dyDescent="0.2">
      <c r="A90" s="1300"/>
      <c r="B90" s="2014"/>
      <c r="C90" s="1304"/>
      <c r="D90" s="1303"/>
    </row>
    <row r="91" spans="1:4" x14ac:dyDescent="0.2">
      <c r="A91" s="1300"/>
      <c r="B91" s="1956"/>
      <c r="C91" s="1304">
        <f>C89+1</f>
        <v>27</v>
      </c>
      <c r="D91" s="1303" t="s">
        <v>2052</v>
      </c>
    </row>
    <row r="92" spans="1:4" x14ac:dyDescent="0.2">
      <c r="A92" s="1300"/>
      <c r="B92" s="1309"/>
      <c r="C92" s="1958"/>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t="s">
        <v>2124</v>
      </c>
      <c r="C96" s="1304">
        <f>C91+1</f>
        <v>28</v>
      </c>
      <c r="D96" s="1303" t="s">
        <v>2054</v>
      </c>
    </row>
    <row r="97" spans="1:4" ht="3" customHeight="1" x14ac:dyDescent="0.2">
      <c r="A97" s="1300"/>
      <c r="B97" s="2014"/>
      <c r="C97" s="1304"/>
      <c r="D97" s="1303"/>
    </row>
    <row r="98" spans="1:4" x14ac:dyDescent="0.2">
      <c r="A98" s="1300"/>
      <c r="B98" s="1956" t="s">
        <v>2124</v>
      </c>
      <c r="C98" s="1304">
        <f>C96+1</f>
        <v>29</v>
      </c>
      <c r="D98" s="1312" t="s">
        <v>1403</v>
      </c>
    </row>
    <row r="99" spans="1:4" ht="3" customHeight="1" x14ac:dyDescent="0.2">
      <c r="A99" s="1300"/>
      <c r="B99" s="2014"/>
      <c r="C99" s="1304"/>
      <c r="D99" s="1312"/>
    </row>
    <row r="100" spans="1:4" x14ac:dyDescent="0.2">
      <c r="A100" s="1300"/>
      <c r="B100" s="1956" t="s">
        <v>2124</v>
      </c>
      <c r="C100" s="1304">
        <f>C98+1</f>
        <v>30</v>
      </c>
      <c r="D100" s="1303" t="s">
        <v>2055</v>
      </c>
    </row>
    <row r="101" spans="1:4" ht="3" customHeight="1" x14ac:dyDescent="0.2">
      <c r="A101" s="1300"/>
      <c r="B101" s="2014"/>
      <c r="C101" s="1304"/>
      <c r="D101" s="2016"/>
    </row>
    <row r="102" spans="1:4" x14ac:dyDescent="0.2">
      <c r="A102" s="1300"/>
      <c r="B102" s="1956" t="s">
        <v>2124</v>
      </c>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4"/>
      <c r="C107" s="1304"/>
      <c r="D107" s="1306"/>
    </row>
    <row r="108" spans="1:4" x14ac:dyDescent="0.2">
      <c r="A108" s="1300"/>
      <c r="B108" s="1956"/>
      <c r="C108" s="1304">
        <v>33</v>
      </c>
      <c r="D108" s="1306" t="s">
        <v>1401</v>
      </c>
    </row>
    <row r="109" spans="1:4" ht="3" customHeight="1" x14ac:dyDescent="0.2">
      <c r="A109" s="1300"/>
      <c r="B109" s="2014"/>
      <c r="C109" s="1304"/>
      <c r="D109" s="1306"/>
    </row>
    <row r="110" spans="1:4" x14ac:dyDescent="0.2">
      <c r="A110" s="1300"/>
      <c r="B110" s="1956"/>
      <c r="C110" s="1304">
        <f>C108+1</f>
        <v>34</v>
      </c>
      <c r="D110" s="1306" t="s">
        <v>1400</v>
      </c>
    </row>
    <row r="111" spans="1:4" ht="3" customHeight="1" x14ac:dyDescent="0.2">
      <c r="A111" s="1300"/>
      <c r="B111" s="2014"/>
      <c r="C111" s="1304"/>
      <c r="D111" s="1306"/>
    </row>
    <row r="112" spans="1:4" x14ac:dyDescent="0.2">
      <c r="A112" s="1300"/>
      <c r="B112" s="1956"/>
      <c r="C112" s="1304">
        <f>C110+1</f>
        <v>35</v>
      </c>
      <c r="D112" s="1306" t="s">
        <v>1399</v>
      </c>
    </row>
    <row r="113" spans="1:4" ht="11.25" customHeight="1" x14ac:dyDescent="0.2">
      <c r="A113" s="1300"/>
      <c r="B113" s="2017"/>
      <c r="C113" s="1304"/>
      <c r="D113" s="1310" t="s">
        <v>1398</v>
      </c>
    </row>
    <row r="114" spans="1:4" ht="3" customHeight="1" x14ac:dyDescent="0.2">
      <c r="A114" s="1300"/>
      <c r="B114" s="2018"/>
      <c r="C114" s="1304"/>
      <c r="D114" s="1310"/>
    </row>
    <row r="115" spans="1:4" x14ac:dyDescent="0.2">
      <c r="A115" s="1300"/>
      <c r="B115" s="1956"/>
      <c r="C115" s="1304">
        <f>C112+1</f>
        <v>36</v>
      </c>
      <c r="D115" s="1303" t="s">
        <v>1397</v>
      </c>
    </row>
    <row r="116" spans="1:4" ht="3" customHeight="1" x14ac:dyDescent="0.2">
      <c r="A116" s="1300"/>
      <c r="B116" s="2014"/>
      <c r="C116" s="1304"/>
      <c r="D116" s="1303"/>
    </row>
    <row r="117" spans="1:4" x14ac:dyDescent="0.2">
      <c r="A117" s="1300"/>
      <c r="B117" s="1956"/>
      <c r="C117" s="1304">
        <f>C115+1</f>
        <v>37</v>
      </c>
      <c r="D117" s="1303" t="s">
        <v>1752</v>
      </c>
    </row>
    <row r="118" spans="1:4" ht="3" customHeight="1" x14ac:dyDescent="0.2">
      <c r="A118" s="1300"/>
      <c r="B118" s="2014"/>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Carterville CUSD 5</v>
      </c>
      <c r="B1" s="2521"/>
      <c r="C1" s="2521"/>
      <c r="D1" s="2521"/>
      <c r="E1" s="2521"/>
    </row>
    <row r="2" spans="1:5" x14ac:dyDescent="0.2">
      <c r="A2" s="2522">
        <f>'Single Audit Cover'!E7</f>
        <v>21100005026</v>
      </c>
      <c r="B2" s="2522"/>
      <c r="C2" s="2522"/>
      <c r="D2" s="2522"/>
      <c r="E2" s="2522"/>
    </row>
    <row r="3" spans="1:5" ht="4.5" customHeight="1" x14ac:dyDescent="0.2"/>
    <row r="4" spans="1:5" x14ac:dyDescent="0.2">
      <c r="A4" s="1349" t="s">
        <v>1463</v>
      </c>
      <c r="B4" s="1347"/>
      <c r="C4" s="1347"/>
      <c r="D4" s="1348"/>
      <c r="E4" s="1347"/>
    </row>
    <row r="5" spans="1:5" x14ac:dyDescent="0.2">
      <c r="A5" s="1349"/>
      <c r="B5" s="2019"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1082738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83091</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f>-SUM('Revenues 9-14'!C271:D271,'Revenues 9-14'!F271:G271)</f>
        <v>-2011</v>
      </c>
    </row>
    <row r="19" spans="1:4" ht="13.5" thickBot="1" x14ac:dyDescent="0.25">
      <c r="A19" s="2020" t="s">
        <v>1451</v>
      </c>
      <c r="D19" s="1343">
        <f>SUM(D10:D17)</f>
        <v>1163818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3"/>
      <c r="B24" s="2524"/>
      <c r="D24" s="1336"/>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1449</v>
      </c>
      <c r="D32" s="1341">
        <f>SUM(D19:D30)</f>
        <v>1163818</v>
      </c>
    </row>
    <row r="33" spans="1:4" x14ac:dyDescent="0.2">
      <c r="D33" s="1340"/>
    </row>
    <row r="34" spans="1:4" x14ac:dyDescent="0.2">
      <c r="A34" s="1331" t="s">
        <v>1448</v>
      </c>
    </row>
    <row r="35" spans="1:4" x14ac:dyDescent="0.2">
      <c r="A35" s="1331" t="s">
        <v>1447</v>
      </c>
      <c r="B35" s="1333" t="s">
        <v>1446</v>
      </c>
      <c r="D35" s="1339">
        <f>' SEFA'!F42</f>
        <v>1163818</v>
      </c>
    </row>
    <row r="37" spans="1:4" x14ac:dyDescent="0.2">
      <c r="A37" s="1338" t="s">
        <v>1445</v>
      </c>
    </row>
    <row r="39" spans="1:4" ht="13.35" customHeight="1" x14ac:dyDescent="0.2">
      <c r="A39" s="1337" t="s">
        <v>1444</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1443</v>
      </c>
      <c r="C47" s="1334"/>
      <c r="D47" s="1916">
        <f>SUM(D35:D45)</f>
        <v>1163818</v>
      </c>
    </row>
    <row r="49" spans="2:4" x14ac:dyDescent="0.2">
      <c r="B49" s="1334" t="s">
        <v>1442</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90" zoomScaleNormal="9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6" t="str">
        <f>'Single Audit Cover'!A7</f>
        <v>Carterville CUSD 5</v>
      </c>
      <c r="B1" s="2527"/>
      <c r="C1" s="2527"/>
      <c r="D1" s="2527"/>
      <c r="E1" s="1411"/>
    </row>
    <row r="2" spans="1:7" ht="13.5" customHeight="1" x14ac:dyDescent="0.2">
      <c r="A2" s="2528">
        <f>'Single Audit Cover'!E7</f>
        <v>21100005026</v>
      </c>
      <c r="B2" s="2529"/>
      <c r="C2" s="2529"/>
      <c r="D2" s="2529"/>
      <c r="E2" s="1401"/>
    </row>
    <row r="3" spans="1:7" ht="15.75" customHeight="1" x14ac:dyDescent="0.25">
      <c r="A3" s="2530" t="s">
        <v>1493</v>
      </c>
      <c r="B3" s="2531"/>
      <c r="C3" s="2531"/>
      <c r="D3" s="2531"/>
      <c r="E3" s="1410"/>
    </row>
    <row r="4" spans="1:7" ht="13.5" customHeight="1" x14ac:dyDescent="0.25">
      <c r="A4" s="2532" t="str">
        <f>'Single Audit Cover'!A4</f>
        <v>Year Ending June 30, 2017</v>
      </c>
      <c r="B4" s="2533"/>
      <c r="C4" s="2533"/>
      <c r="D4" s="2533"/>
      <c r="E4" s="1410"/>
    </row>
    <row r="5" spans="1:7" ht="8.25" customHeight="1" x14ac:dyDescent="0.2">
      <c r="C5" s="1350"/>
      <c r="D5" s="1350"/>
    </row>
    <row r="6" spans="1:7" ht="13.5" customHeight="1" x14ac:dyDescent="0.2">
      <c r="A6" s="1342" t="s">
        <v>1846</v>
      </c>
      <c r="C6" s="1350"/>
      <c r="D6" s="1350"/>
    </row>
    <row r="7" spans="1:7" ht="60.95" customHeight="1" x14ac:dyDescent="0.2">
      <c r="A7" s="2525" t="s">
        <v>2167</v>
      </c>
      <c r="B7" s="2525"/>
      <c r="C7" s="2525"/>
      <c r="D7" s="2525"/>
      <c r="E7" s="2525"/>
      <c r="F7" s="2525"/>
    </row>
    <row r="8" spans="1:7" ht="12" customHeight="1" x14ac:dyDescent="0.2">
      <c r="A8" s="1342"/>
      <c r="B8" s="2002"/>
      <c r="C8" s="2002"/>
      <c r="D8" s="2002"/>
      <c r="E8" s="1409"/>
    </row>
    <row r="9" spans="1:7" ht="15" customHeight="1" x14ac:dyDescent="0.2">
      <c r="A9" s="1964" t="s">
        <v>1935</v>
      </c>
      <c r="B9" s="1968"/>
      <c r="C9" s="1968"/>
      <c r="D9" s="1968"/>
      <c r="E9" s="1969"/>
      <c r="F9" s="1967"/>
      <c r="G9" s="1967"/>
    </row>
    <row r="10" spans="1:7" ht="15" customHeight="1" x14ac:dyDescent="0.2">
      <c r="A10" s="2040" t="s">
        <v>1936</v>
      </c>
      <c r="B10" s="1970"/>
      <c r="C10" s="1971"/>
      <c r="D10" s="1970" t="s">
        <v>1937</v>
      </c>
      <c r="E10" s="1971" t="s">
        <v>2124</v>
      </c>
      <c r="F10" s="1970" t="s">
        <v>105</v>
      </c>
      <c r="G10" s="1967"/>
    </row>
    <row r="11" spans="1:7" ht="12" customHeight="1" x14ac:dyDescent="0.2">
      <c r="A11" s="2040"/>
      <c r="B11" s="1970"/>
      <c r="C11" s="2041"/>
      <c r="D11" s="1970"/>
      <c r="E11" s="2041"/>
      <c r="F11" s="1970"/>
      <c r="G11" s="1967"/>
    </row>
    <row r="12" spans="1:7" x14ac:dyDescent="0.2">
      <c r="A12" s="1342" t="s">
        <v>2068</v>
      </c>
      <c r="C12" s="1338"/>
      <c r="D12" s="1338"/>
    </row>
    <row r="13" spans="1:7" ht="15" customHeight="1" x14ac:dyDescent="0.2">
      <c r="A13" s="2525" t="s">
        <v>1847</v>
      </c>
      <c r="B13" s="2525"/>
      <c r="C13" s="2525"/>
      <c r="D13" s="2525"/>
      <c r="E13" s="2525"/>
      <c r="F13" s="2525"/>
    </row>
    <row r="14" spans="1:7" ht="9.75" customHeight="1" x14ac:dyDescent="0.2">
      <c r="C14" s="1338"/>
      <c r="D14" s="1338"/>
    </row>
    <row r="15" spans="1:7" ht="13.5" customHeight="1" x14ac:dyDescent="0.2">
      <c r="C15" s="1738" t="s">
        <v>1492</v>
      </c>
      <c r="D15" s="2535" t="s">
        <v>1491</v>
      </c>
      <c r="E15" s="2535"/>
      <c r="F15" s="2535"/>
    </row>
    <row r="16" spans="1:7" ht="13.5" customHeight="1" x14ac:dyDescent="0.2">
      <c r="A16" s="1370"/>
      <c r="B16" s="1342" t="s">
        <v>1490</v>
      </c>
      <c r="C16" s="1738" t="s">
        <v>1489</v>
      </c>
      <c r="D16" s="2536" t="s">
        <v>2069</v>
      </c>
      <c r="E16" s="2536"/>
      <c r="F16" s="2536"/>
    </row>
    <row r="17" spans="1:6" ht="20.45" customHeight="1" x14ac:dyDescent="0.2">
      <c r="A17" s="2042"/>
      <c r="B17" s="2043" t="s">
        <v>2135</v>
      </c>
      <c r="C17" s="1963"/>
      <c r="D17" s="2534"/>
      <c r="E17" s="2534"/>
      <c r="F17" s="2534"/>
    </row>
    <row r="18" spans="1:6" ht="20.65" customHeight="1" x14ac:dyDescent="0.2">
      <c r="A18" s="2042"/>
      <c r="B18" s="2043"/>
      <c r="C18" s="1963"/>
      <c r="D18" s="2534"/>
      <c r="E18" s="2534"/>
      <c r="F18" s="2534"/>
    </row>
    <row r="19" spans="1:6" ht="20.65" customHeight="1" x14ac:dyDescent="0.2">
      <c r="A19" s="2042"/>
      <c r="B19" s="2043"/>
      <c r="C19" s="1963"/>
      <c r="D19" s="2534"/>
      <c r="E19" s="2534"/>
      <c r="F19" s="2534"/>
    </row>
    <row r="20" spans="1:6" ht="20.65" customHeight="1" x14ac:dyDescent="0.2">
      <c r="A20" s="2042"/>
      <c r="B20" s="2043"/>
      <c r="C20" s="1963"/>
      <c r="D20" s="2534"/>
      <c r="E20" s="2534"/>
      <c r="F20" s="2534"/>
    </row>
    <row r="21" spans="1:6" ht="20.65" customHeight="1" x14ac:dyDescent="0.2">
      <c r="A21" s="2042"/>
      <c r="B21" s="2043"/>
      <c r="C21" s="1963"/>
      <c r="D21" s="2534"/>
      <c r="E21" s="2534"/>
      <c r="F21" s="2534"/>
    </row>
    <row r="22" spans="1:6" ht="20.65" customHeight="1" x14ac:dyDescent="0.2">
      <c r="A22" s="2042"/>
      <c r="B22" s="2043"/>
      <c r="C22" s="1963"/>
      <c r="D22" s="2534"/>
      <c r="E22" s="2534"/>
      <c r="F22" s="2534"/>
    </row>
    <row r="23" spans="1:6" ht="20.65" customHeight="1" x14ac:dyDescent="0.2">
      <c r="A23" s="2042"/>
      <c r="B23" s="2043"/>
      <c r="C23" s="1963"/>
      <c r="D23" s="2534"/>
      <c r="E23" s="2534"/>
      <c r="F23" s="2534"/>
    </row>
    <row r="24" spans="1:6" ht="20.65" customHeight="1" x14ac:dyDescent="0.2">
      <c r="A24" s="2042"/>
      <c r="B24" s="2043"/>
      <c r="C24" s="1963"/>
      <c r="D24" s="2534"/>
      <c r="E24" s="2534"/>
      <c r="F24" s="2534"/>
    </row>
    <row r="25" spans="1:6" ht="20.65" customHeight="1" x14ac:dyDescent="0.2">
      <c r="A25" s="2042"/>
      <c r="B25" s="2043"/>
      <c r="C25" s="1963"/>
      <c r="D25" s="2534"/>
      <c r="E25" s="2534"/>
      <c r="F25" s="2534"/>
    </row>
    <row r="26" spans="1:6" ht="20.65" customHeight="1" x14ac:dyDescent="0.2">
      <c r="A26" s="2042"/>
      <c r="B26" s="2043"/>
      <c r="C26" s="1963"/>
      <c r="D26" s="2534"/>
      <c r="E26" s="2534"/>
      <c r="F26" s="2534"/>
    </row>
    <row r="27" spans="1:6" ht="20.65" customHeight="1" x14ac:dyDescent="0.2">
      <c r="A27" s="2042"/>
      <c r="B27" s="2043"/>
      <c r="C27" s="1963"/>
      <c r="D27" s="2534"/>
      <c r="E27" s="2534"/>
      <c r="F27" s="2534"/>
    </row>
    <row r="28" spans="1:6" ht="20.65" customHeight="1" x14ac:dyDescent="0.2">
      <c r="A28" s="2042"/>
      <c r="B28" s="2043"/>
      <c r="C28" s="1963"/>
      <c r="D28" s="2534"/>
      <c r="E28" s="2534"/>
      <c r="F28" s="2534"/>
    </row>
    <row r="29" spans="1:6" ht="20.65" customHeight="1" x14ac:dyDescent="0.2">
      <c r="A29" s="2042"/>
      <c r="B29" s="2043"/>
      <c r="C29" s="1963"/>
      <c r="D29" s="2534"/>
      <c r="E29" s="2534"/>
      <c r="F29" s="2534"/>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38" t="s">
        <v>2168</v>
      </c>
      <c r="B32" s="2538"/>
      <c r="C32" s="2538"/>
      <c r="D32" s="2538"/>
      <c r="E32" s="2538"/>
      <c r="F32" s="2538"/>
    </row>
    <row r="33" spans="1:6" ht="13.5" customHeight="1" x14ac:dyDescent="0.2">
      <c r="A33" s="1481" t="s">
        <v>1753</v>
      </c>
      <c r="B33" s="1674"/>
      <c r="C33" s="1677">
        <v>83091.47</v>
      </c>
      <c r="D33" s="1676"/>
      <c r="E33" s="1405"/>
    </row>
    <row r="34" spans="1:6" ht="13.5" customHeight="1" x14ac:dyDescent="0.2">
      <c r="A34" s="1481" t="s">
        <v>1754</v>
      </c>
      <c r="B34" s="1674"/>
      <c r="C34" s="1678">
        <v>0</v>
      </c>
      <c r="D34" s="1676" t="s">
        <v>2070</v>
      </c>
      <c r="E34" s="2539">
        <f>+C33+C34</f>
        <v>83091.47</v>
      </c>
      <c r="F34" s="2540"/>
    </row>
    <row r="35" spans="1:6" ht="12" customHeight="1" x14ac:dyDescent="0.2">
      <c r="A35" s="1481"/>
      <c r="B35" s="1674"/>
      <c r="C35" s="2044"/>
      <c r="D35" s="1676"/>
      <c r="E35" s="2045"/>
      <c r="F35" s="1406"/>
    </row>
    <row r="36" spans="1:6" ht="13.5" customHeight="1" x14ac:dyDescent="0.2">
      <c r="A36" s="1739" t="s">
        <v>1939</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t="s">
        <v>441</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2071</v>
      </c>
      <c r="C46" s="1350"/>
      <c r="D46" s="1350"/>
    </row>
    <row r="47" spans="1:6" s="1404" customFormat="1" ht="11.25" customHeight="1" x14ac:dyDescent="0.2">
      <c r="A47" s="2046"/>
      <c r="B47" s="2037"/>
      <c r="C47" s="2037"/>
      <c r="D47" s="2037"/>
      <c r="E47" s="2037"/>
      <c r="F47" s="2037"/>
    </row>
    <row r="48" spans="1:6" s="1404" customFormat="1" ht="6" customHeight="1" x14ac:dyDescent="0.2">
      <c r="A48" s="2047"/>
    </row>
    <row r="49" spans="1:5" s="1355" customFormat="1" ht="23.25" customHeight="1" x14ac:dyDescent="0.2">
      <c r="A49" s="1402">
        <v>5</v>
      </c>
      <c r="B49" s="2541" t="s">
        <v>2072</v>
      </c>
      <c r="C49" s="2541"/>
      <c r="D49" s="2541"/>
      <c r="E49" s="1401"/>
    </row>
    <row r="50" spans="1:5" s="1355" customFormat="1" ht="3.75" customHeight="1" x14ac:dyDescent="0.2">
      <c r="A50" s="1402"/>
      <c r="B50" s="2048"/>
      <c r="C50" s="2048"/>
      <c r="D50" s="2048"/>
      <c r="E50" s="1401"/>
    </row>
    <row r="51" spans="1:5" s="1355" customFormat="1" ht="20.25" customHeight="1" x14ac:dyDescent="0.2">
      <c r="A51" s="1400">
        <v>6</v>
      </c>
      <c r="B51" s="2537" t="s">
        <v>1941</v>
      </c>
      <c r="C51" s="2537"/>
      <c r="D51" s="2537"/>
    </row>
    <row r="52" spans="1:5" ht="14.25" customHeight="1" x14ac:dyDescent="0.2">
      <c r="A52" s="1400"/>
      <c r="B52" s="2537"/>
      <c r="C52" s="2537"/>
      <c r="D52" s="253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67"/>
  <sheetViews>
    <sheetView showGridLines="0" topLeftCell="A28" zoomScaleNormal="100" workbookViewId="0"/>
  </sheetViews>
  <sheetFormatPr defaultColWidth="33.5703125" defaultRowHeight="12.75" x14ac:dyDescent="0.2"/>
  <cols>
    <col min="1" max="1" width="0.140625" style="1350" customWidth="1"/>
    <col min="2" max="2" width="47.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2" t="str">
        <f>'Single Audit Cover'!A7</f>
        <v>Carterville CUSD 5</v>
      </c>
      <c r="C1" s="2543"/>
      <c r="D1" s="2543"/>
      <c r="E1" s="2543"/>
      <c r="F1" s="2543"/>
      <c r="G1" s="2543"/>
      <c r="H1" s="2543"/>
      <c r="I1" s="2543"/>
      <c r="J1" s="2543"/>
      <c r="K1" s="2543"/>
      <c r="L1" s="2543"/>
      <c r="M1" s="2543"/>
    </row>
    <row r="2" spans="2:14" ht="15" x14ac:dyDescent="0.2">
      <c r="B2" s="2544">
        <f>'Single Audit Cover'!E7</f>
        <v>21100005026</v>
      </c>
      <c r="C2" s="2544"/>
      <c r="D2" s="2544"/>
      <c r="E2" s="2544"/>
      <c r="F2" s="2544"/>
      <c r="G2" s="2544"/>
      <c r="H2" s="2544"/>
      <c r="I2" s="2544"/>
      <c r="J2" s="2544"/>
      <c r="K2" s="2544"/>
      <c r="L2" s="2544"/>
      <c r="M2" s="2544"/>
      <c r="N2" s="1399"/>
    </row>
    <row r="3" spans="2:14" ht="15" x14ac:dyDescent="0.2">
      <c r="B3" s="2545" t="s">
        <v>1431</v>
      </c>
      <c r="C3" s="2545"/>
      <c r="D3" s="2545"/>
      <c r="E3" s="2545"/>
      <c r="F3" s="2545"/>
      <c r="G3" s="2545"/>
      <c r="H3" s="2545"/>
      <c r="I3" s="2545"/>
      <c r="J3" s="2545"/>
      <c r="K3" s="2545"/>
      <c r="L3" s="2545"/>
      <c r="M3" s="2545"/>
      <c r="N3" s="1399"/>
    </row>
    <row r="4" spans="2:14" ht="15" x14ac:dyDescent="0.2">
      <c r="B4" s="2546" t="str">
        <f>'[1]Single Audit Cover'!A4</f>
        <v>Year Ending June 30, 2017</v>
      </c>
      <c r="C4" s="2546"/>
      <c r="D4" s="2546"/>
      <c r="E4" s="2546"/>
      <c r="F4" s="2546"/>
      <c r="G4" s="2546"/>
      <c r="H4" s="2546"/>
      <c r="I4" s="2546"/>
      <c r="J4" s="2546"/>
      <c r="K4" s="2546"/>
      <c r="L4" s="2546"/>
      <c r="M4" s="2546"/>
      <c r="N4" s="1399"/>
    </row>
    <row r="6" spans="2:14" x14ac:dyDescent="0.2">
      <c r="B6" s="1398"/>
      <c r="C6" s="1397"/>
      <c r="D6" s="2021" t="s">
        <v>1487</v>
      </c>
      <c r="E6" s="2022" t="s">
        <v>606</v>
      </c>
      <c r="F6" s="2023"/>
      <c r="G6" s="1396" t="s">
        <v>1486</v>
      </c>
      <c r="H6" s="2022"/>
      <c r="I6" s="2022"/>
      <c r="J6" s="2022"/>
      <c r="K6" s="1395"/>
      <c r="L6" s="1394"/>
      <c r="M6" s="2024"/>
    </row>
    <row r="7" spans="2:14" x14ac:dyDescent="0.2">
      <c r="B7" s="2025" t="s">
        <v>2058</v>
      </c>
      <c r="C7" s="1393"/>
      <c r="D7" s="1392"/>
      <c r="E7" s="2026"/>
      <c r="F7" s="2027"/>
      <c r="G7" s="2026"/>
      <c r="H7" s="2103" t="s">
        <v>1483</v>
      </c>
      <c r="I7" s="2026"/>
      <c r="J7" s="2103" t="s">
        <v>1483</v>
      </c>
      <c r="K7" s="1388"/>
      <c r="L7" s="1387" t="s">
        <v>1481</v>
      </c>
      <c r="M7" s="1386"/>
    </row>
    <row r="8" spans="2:14" ht="15.75" x14ac:dyDescent="0.25">
      <c r="B8" s="2102" t="s">
        <v>2059</v>
      </c>
      <c r="C8" s="1393" t="s">
        <v>1485</v>
      </c>
      <c r="D8" s="1392" t="s">
        <v>1484</v>
      </c>
      <c r="E8" s="1391" t="s">
        <v>1483</v>
      </c>
      <c r="F8" s="1390" t="s">
        <v>1483</v>
      </c>
      <c r="G8" s="1389" t="s">
        <v>1483</v>
      </c>
      <c r="H8" s="2103" t="s">
        <v>1860</v>
      </c>
      <c r="I8" s="1388" t="s">
        <v>1483</v>
      </c>
      <c r="J8" s="2103" t="s">
        <v>2060</v>
      </c>
      <c r="K8" s="1388" t="s">
        <v>1482</v>
      </c>
      <c r="L8" s="1387" t="s">
        <v>1477</v>
      </c>
      <c r="M8" s="1386" t="s">
        <v>31</v>
      </c>
    </row>
    <row r="9" spans="2:14" ht="13.5" x14ac:dyDescent="0.2">
      <c r="B9" s="2028" t="s">
        <v>1480</v>
      </c>
      <c r="C9" s="1393" t="s">
        <v>1479</v>
      </c>
      <c r="D9" s="1392" t="s">
        <v>2061</v>
      </c>
      <c r="E9" s="1391" t="s">
        <v>1860</v>
      </c>
      <c r="F9" s="1390" t="s">
        <v>2060</v>
      </c>
      <c r="G9" s="1389" t="s">
        <v>1860</v>
      </c>
      <c r="H9" s="2103" t="s">
        <v>2062</v>
      </c>
      <c r="I9" s="1388" t="s">
        <v>2060</v>
      </c>
      <c r="J9" s="2103" t="s">
        <v>2062</v>
      </c>
      <c r="K9" s="1388" t="s">
        <v>1478</v>
      </c>
      <c r="L9" s="2029" t="s">
        <v>2063</v>
      </c>
      <c r="M9" s="1386"/>
    </row>
    <row r="10" spans="2:14" ht="11.85" customHeight="1" x14ac:dyDescent="0.2">
      <c r="B10" s="2028" t="s">
        <v>1476</v>
      </c>
      <c r="C10" s="1385" t="s">
        <v>1475</v>
      </c>
      <c r="D10" s="1384" t="s">
        <v>1474</v>
      </c>
      <c r="E10" s="1383" t="s">
        <v>1473</v>
      </c>
      <c r="F10" s="1382" t="s">
        <v>1472</v>
      </c>
      <c r="G10" s="1381" t="s">
        <v>1471</v>
      </c>
      <c r="H10" s="2104" t="s">
        <v>1488</v>
      </c>
      <c r="I10" s="1380" t="s">
        <v>1470</v>
      </c>
      <c r="J10" s="2104" t="s">
        <v>1488</v>
      </c>
      <c r="K10" s="1379" t="s">
        <v>1469</v>
      </c>
      <c r="L10" s="1379" t="s">
        <v>1468</v>
      </c>
      <c r="M10" s="1378" t="s">
        <v>1467</v>
      </c>
    </row>
    <row r="11" spans="2:14" ht="20.100000000000001" customHeight="1" x14ac:dyDescent="0.2">
      <c r="B11" s="1374" t="s">
        <v>2136</v>
      </c>
      <c r="C11" s="1377"/>
      <c r="D11" s="1376"/>
      <c r="E11" s="1375"/>
      <c r="F11" s="1375"/>
      <c r="G11" s="1375"/>
      <c r="H11" s="1375"/>
      <c r="I11" s="1375"/>
      <c r="J11" s="2105"/>
      <c r="K11" s="1375"/>
      <c r="L11" s="1375"/>
      <c r="M11" s="1375"/>
    </row>
    <row r="12" spans="2:14" ht="20.100000000000001" customHeight="1" x14ac:dyDescent="0.2">
      <c r="B12" s="1374" t="s">
        <v>2137</v>
      </c>
      <c r="C12" s="1373"/>
      <c r="D12" s="1372"/>
      <c r="E12" s="1371"/>
      <c r="F12" s="1371"/>
      <c r="G12" s="1371"/>
      <c r="H12" s="1371"/>
      <c r="I12" s="1371"/>
      <c r="J12" s="1371"/>
      <c r="K12" s="1371"/>
      <c r="L12" s="1375"/>
      <c r="M12" s="1371"/>
    </row>
    <row r="13" spans="2:14" ht="20.100000000000001" customHeight="1" x14ac:dyDescent="0.2">
      <c r="B13" s="1374" t="s">
        <v>2138</v>
      </c>
      <c r="C13" s="1373">
        <v>10.555</v>
      </c>
      <c r="D13" s="1372" t="s">
        <v>2152</v>
      </c>
      <c r="E13" s="1371">
        <v>73780</v>
      </c>
      <c r="F13" s="1371"/>
      <c r="G13" s="1371">
        <v>73780</v>
      </c>
      <c r="H13" s="1371"/>
      <c r="I13" s="1371"/>
      <c r="J13" s="1371"/>
      <c r="K13" s="1371"/>
      <c r="L13" s="1375">
        <f t="shared" ref="L13:L26" si="0">+G13+I13+K13</f>
        <v>73780</v>
      </c>
      <c r="M13" s="1371" t="s">
        <v>2135</v>
      </c>
    </row>
    <row r="14" spans="2:14" ht="20.100000000000001" customHeight="1" x14ac:dyDescent="0.2">
      <c r="B14" s="1374" t="s">
        <v>2138</v>
      </c>
      <c r="C14" s="1373">
        <v>10.555</v>
      </c>
      <c r="D14" s="1372" t="s">
        <v>2153</v>
      </c>
      <c r="E14" s="1371">
        <v>264957</v>
      </c>
      <c r="F14" s="1371">
        <v>60243</v>
      </c>
      <c r="G14" s="1371">
        <v>264957</v>
      </c>
      <c r="H14" s="1371"/>
      <c r="I14" s="1371">
        <v>60243</v>
      </c>
      <c r="J14" s="1371"/>
      <c r="K14" s="1371"/>
      <c r="L14" s="1375">
        <f t="shared" si="0"/>
        <v>325200</v>
      </c>
      <c r="M14" s="1371" t="s">
        <v>2135</v>
      </c>
    </row>
    <row r="15" spans="2:14" ht="20.100000000000001" customHeight="1" x14ac:dyDescent="0.2">
      <c r="B15" s="1374" t="s">
        <v>2139</v>
      </c>
      <c r="C15" s="1373">
        <v>10.555</v>
      </c>
      <c r="D15" s="1372" t="s">
        <v>2154</v>
      </c>
      <c r="E15" s="1371"/>
      <c r="F15" s="1371">
        <v>268496</v>
      </c>
      <c r="G15" s="1371"/>
      <c r="H15" s="1371"/>
      <c r="I15" s="1371">
        <v>268496</v>
      </c>
      <c r="J15" s="1371"/>
      <c r="K15" s="1371"/>
      <c r="L15" s="1375">
        <f t="shared" si="0"/>
        <v>268496</v>
      </c>
      <c r="M15" s="1371" t="s">
        <v>2135</v>
      </c>
    </row>
    <row r="16" spans="2:14" ht="20.100000000000001" customHeight="1" x14ac:dyDescent="0.2">
      <c r="B16" s="1374" t="s">
        <v>2140</v>
      </c>
      <c r="C16" s="1373">
        <v>10.555</v>
      </c>
      <c r="D16" s="1372" t="s">
        <v>2135</v>
      </c>
      <c r="E16" s="1371">
        <v>42066</v>
      </c>
      <c r="F16" s="1371">
        <v>50499</v>
      </c>
      <c r="G16" s="1371">
        <v>42066</v>
      </c>
      <c r="H16" s="1371"/>
      <c r="I16" s="1371">
        <v>50499</v>
      </c>
      <c r="J16" s="1371"/>
      <c r="K16" s="1371"/>
      <c r="L16" s="1375">
        <f t="shared" si="0"/>
        <v>92565</v>
      </c>
      <c r="M16" s="1371" t="s">
        <v>2135</v>
      </c>
    </row>
    <row r="17" spans="2:13" ht="20.100000000000001" customHeight="1" x14ac:dyDescent="0.2">
      <c r="B17" s="1374" t="s">
        <v>2141</v>
      </c>
      <c r="C17" s="1373">
        <v>10.555</v>
      </c>
      <c r="D17" s="1372" t="s">
        <v>2135</v>
      </c>
      <c r="E17" s="1371">
        <v>19000</v>
      </c>
      <c r="F17" s="1371">
        <v>32592</v>
      </c>
      <c r="G17" s="1371">
        <v>19000</v>
      </c>
      <c r="H17" s="1371"/>
      <c r="I17" s="1371">
        <v>32592</v>
      </c>
      <c r="J17" s="1371"/>
      <c r="K17" s="1371"/>
      <c r="L17" s="1375">
        <f>+G17+I17+K17</f>
        <v>51592</v>
      </c>
      <c r="M17" s="1371" t="s">
        <v>2135</v>
      </c>
    </row>
    <row r="18" spans="2:13" ht="20.100000000000001" customHeight="1" x14ac:dyDescent="0.2">
      <c r="B18" s="1374" t="s">
        <v>1225</v>
      </c>
      <c r="C18" s="1373">
        <v>10.553000000000001</v>
      </c>
      <c r="D18" s="1372" t="s">
        <v>2155</v>
      </c>
      <c r="E18" s="1371">
        <v>25680</v>
      </c>
      <c r="F18" s="1371"/>
      <c r="G18" s="1371">
        <v>25680</v>
      </c>
      <c r="H18" s="1371"/>
      <c r="I18" s="1371"/>
      <c r="J18" s="1371"/>
      <c r="K18" s="1371"/>
      <c r="L18" s="1375">
        <f t="shared" si="0"/>
        <v>25680</v>
      </c>
      <c r="M18" s="1371" t="s">
        <v>2135</v>
      </c>
    </row>
    <row r="19" spans="2:13" ht="20.100000000000001" customHeight="1" x14ac:dyDescent="0.2">
      <c r="B19" s="1374" t="s">
        <v>1225</v>
      </c>
      <c r="C19" s="1373">
        <v>10.553000000000001</v>
      </c>
      <c r="D19" s="1372" t="s">
        <v>2156</v>
      </c>
      <c r="E19" s="1371">
        <v>95878</v>
      </c>
      <c r="F19" s="1371">
        <v>20107</v>
      </c>
      <c r="G19" s="1371">
        <v>95878</v>
      </c>
      <c r="H19" s="1371"/>
      <c r="I19" s="1371">
        <v>20107</v>
      </c>
      <c r="J19" s="1371"/>
      <c r="K19" s="1371"/>
      <c r="L19" s="1375">
        <f t="shared" si="0"/>
        <v>115985</v>
      </c>
      <c r="M19" s="1371" t="s">
        <v>2135</v>
      </c>
    </row>
    <row r="20" spans="2:13" ht="20.100000000000001" customHeight="1" x14ac:dyDescent="0.2">
      <c r="B20" s="1374" t="s">
        <v>1225</v>
      </c>
      <c r="C20" s="1373">
        <v>10.553000000000001</v>
      </c>
      <c r="D20" s="1372" t="s">
        <v>2157</v>
      </c>
      <c r="E20" s="1371"/>
      <c r="F20" s="1371">
        <v>99396</v>
      </c>
      <c r="G20" s="1371"/>
      <c r="H20" s="1371"/>
      <c r="I20" s="1371">
        <v>99396</v>
      </c>
      <c r="J20" s="1371"/>
      <c r="K20" s="1371"/>
      <c r="L20" s="1375">
        <f t="shared" si="0"/>
        <v>99396</v>
      </c>
      <c r="M20" s="1371" t="s">
        <v>2135</v>
      </c>
    </row>
    <row r="21" spans="2:13" ht="20.100000000000001" customHeight="1" x14ac:dyDescent="0.2">
      <c r="B21" s="2101" t="s">
        <v>2142</v>
      </c>
      <c r="C21" s="1373"/>
      <c r="D21" s="1372"/>
      <c r="E21" s="1371">
        <f>SUM(E13:E20)</f>
        <v>521361</v>
      </c>
      <c r="F21" s="1371">
        <f>SUM(F13:F20)</f>
        <v>531333</v>
      </c>
      <c r="G21" s="1371">
        <f>SUM(G13:G20)</f>
        <v>521361</v>
      </c>
      <c r="H21" s="1371"/>
      <c r="I21" s="1371">
        <f>SUM(I14:I20)</f>
        <v>531333</v>
      </c>
      <c r="J21" s="1371"/>
      <c r="K21" s="1371"/>
      <c r="L21" s="1375">
        <f t="shared" si="0"/>
        <v>1052694</v>
      </c>
      <c r="M21" s="1371" t="s">
        <v>2135</v>
      </c>
    </row>
    <row r="22" spans="2:13" ht="20.100000000000001" customHeight="1" x14ac:dyDescent="0.2">
      <c r="B22" s="1374" t="s">
        <v>2143</v>
      </c>
      <c r="C22" s="1373"/>
      <c r="D22" s="1372"/>
      <c r="E22" s="1371"/>
      <c r="F22" s="1371"/>
      <c r="G22" s="1371"/>
      <c r="H22" s="1371"/>
      <c r="I22" s="1371"/>
      <c r="J22" s="1371"/>
      <c r="K22" s="1371"/>
      <c r="L22" s="1375"/>
      <c r="M22" s="1371"/>
    </row>
    <row r="23" spans="2:13" ht="20.100000000000001" customHeight="1" x14ac:dyDescent="0.2">
      <c r="B23" s="1374" t="s">
        <v>2137</v>
      </c>
      <c r="C23" s="1373"/>
      <c r="D23" s="1372"/>
      <c r="E23" s="1371"/>
      <c r="F23" s="1371"/>
      <c r="G23" s="1371"/>
      <c r="H23" s="1371"/>
      <c r="I23" s="1371"/>
      <c r="J23" s="1371"/>
      <c r="K23" s="1371"/>
      <c r="L23" s="1375"/>
      <c r="M23" s="1371"/>
    </row>
    <row r="24" spans="2:13" ht="20.100000000000001" customHeight="1" x14ac:dyDescent="0.2">
      <c r="B24" s="1374" t="s">
        <v>2144</v>
      </c>
      <c r="C24" s="1373">
        <v>84.04</v>
      </c>
      <c r="D24" s="1372" t="s">
        <v>2158</v>
      </c>
      <c r="E24" s="1371">
        <v>89096</v>
      </c>
      <c r="F24" s="1371"/>
      <c r="G24" s="1371">
        <v>44642</v>
      </c>
      <c r="H24" s="1371"/>
      <c r="I24" s="1371"/>
      <c r="J24" s="1371"/>
      <c r="K24" s="1371"/>
      <c r="L24" s="1375">
        <f t="shared" si="0"/>
        <v>44642</v>
      </c>
      <c r="M24" s="1371">
        <v>523002</v>
      </c>
    </row>
    <row r="25" spans="2:13" ht="20.100000000000001" customHeight="1" x14ac:dyDescent="0.2">
      <c r="B25" s="1374" t="s">
        <v>2144</v>
      </c>
      <c r="C25" s="1373">
        <v>84.01</v>
      </c>
      <c r="D25" s="1372" t="s">
        <v>2159</v>
      </c>
      <c r="E25" s="1371">
        <v>304868</v>
      </c>
      <c r="F25" s="1371">
        <v>176793</v>
      </c>
      <c r="G25" s="1371">
        <v>449647</v>
      </c>
      <c r="H25" s="1371"/>
      <c r="I25" s="1371">
        <v>32014</v>
      </c>
      <c r="J25" s="1371"/>
      <c r="K25" s="1371"/>
      <c r="L25" s="1375">
        <f t="shared" si="0"/>
        <v>481661</v>
      </c>
      <c r="M25" s="1371">
        <v>513525</v>
      </c>
    </row>
    <row r="26" spans="2:13" ht="20.100000000000001" customHeight="1" x14ac:dyDescent="0.2">
      <c r="B26" s="1374" t="s">
        <v>2144</v>
      </c>
      <c r="C26" s="1373">
        <v>84.01</v>
      </c>
      <c r="D26" s="1372" t="s">
        <v>2160</v>
      </c>
      <c r="E26" s="1371"/>
      <c r="F26" s="1371">
        <v>362786</v>
      </c>
      <c r="G26" s="1371"/>
      <c r="H26" s="1371"/>
      <c r="I26" s="1371">
        <v>491531</v>
      </c>
      <c r="J26" s="1371"/>
      <c r="K26" s="1371">
        <v>26001</v>
      </c>
      <c r="L26" s="1375">
        <f t="shared" si="0"/>
        <v>517532</v>
      </c>
      <c r="M26" s="1371">
        <v>536518</v>
      </c>
    </row>
    <row r="27" spans="2:13" ht="20.100000000000001" customHeight="1" x14ac:dyDescent="0.2">
      <c r="B27" s="1374" t="s">
        <v>856</v>
      </c>
      <c r="C27" s="1373">
        <v>84.367000000000004</v>
      </c>
      <c r="D27" s="1372" t="s">
        <v>2161</v>
      </c>
      <c r="E27" s="1371">
        <v>9227</v>
      </c>
      <c r="F27" s="1371"/>
      <c r="G27" s="1371">
        <v>1870</v>
      </c>
      <c r="H27" s="1371"/>
      <c r="I27" s="1371"/>
      <c r="J27" s="1371"/>
      <c r="K27" s="1371"/>
      <c r="L27" s="1375">
        <f>G27+I27+K27</f>
        <v>1870</v>
      </c>
      <c r="M27" s="1371">
        <v>97069</v>
      </c>
    </row>
    <row r="28" spans="2:13" ht="20.100000000000001" customHeight="1" x14ac:dyDescent="0.2">
      <c r="B28" s="1374" t="s">
        <v>856</v>
      </c>
      <c r="C28" s="1373">
        <v>84.367000000000004</v>
      </c>
      <c r="D28" s="1372" t="s">
        <v>2162</v>
      </c>
      <c r="E28" s="1371">
        <v>47805</v>
      </c>
      <c r="F28" s="1371">
        <v>22436</v>
      </c>
      <c r="G28" s="1371">
        <v>64989</v>
      </c>
      <c r="H28" s="1371"/>
      <c r="I28" s="1371">
        <v>5252</v>
      </c>
      <c r="J28" s="1371"/>
      <c r="K28" s="1371"/>
      <c r="L28" s="1375">
        <f>G28+I28+K28</f>
        <v>70241</v>
      </c>
      <c r="M28" s="1371">
        <v>70242</v>
      </c>
    </row>
    <row r="29" spans="2:13" ht="20.100000000000001" customHeight="1" x14ac:dyDescent="0.2">
      <c r="B29" s="1374" t="s">
        <v>856</v>
      </c>
      <c r="C29" s="1373">
        <v>84.367000000000004</v>
      </c>
      <c r="D29" s="1372" t="s">
        <v>2163</v>
      </c>
      <c r="E29" s="1371"/>
      <c r="F29" s="1371">
        <v>56951</v>
      </c>
      <c r="G29" s="1371"/>
      <c r="H29" s="1371"/>
      <c r="I29" s="1371">
        <v>58505</v>
      </c>
      <c r="J29" s="1371"/>
      <c r="K29" s="1371">
        <v>4662</v>
      </c>
      <c r="L29" s="1375">
        <f>G29+I29+K29</f>
        <v>63167</v>
      </c>
      <c r="M29" s="1371">
        <v>68359</v>
      </c>
    </row>
    <row r="30" spans="2:13" ht="20.100000000000001" customHeight="1" x14ac:dyDescent="0.2">
      <c r="B30" s="2101" t="s">
        <v>2145</v>
      </c>
      <c r="C30" s="1373"/>
      <c r="D30" s="1372"/>
      <c r="E30" s="1371">
        <f>SUM(E24:E29)</f>
        <v>450996</v>
      </c>
      <c r="F30" s="1371">
        <f>SUM(F24:F29)</f>
        <v>618966</v>
      </c>
      <c r="G30" s="1371">
        <f>SUM(G24:G28)</f>
        <v>561148</v>
      </c>
      <c r="H30" s="1371"/>
      <c r="I30" s="1371">
        <f>SUM(I24:I29)</f>
        <v>587302</v>
      </c>
      <c r="J30" s="1371"/>
      <c r="K30" s="1371"/>
      <c r="L30" s="1375">
        <f>G30+I30+K30</f>
        <v>1148450</v>
      </c>
      <c r="M30" s="1371"/>
    </row>
    <row r="31" spans="2:13" ht="20.100000000000001" customHeight="1" x14ac:dyDescent="0.2">
      <c r="B31" s="1374"/>
      <c r="C31" s="1373"/>
      <c r="D31" s="1372"/>
      <c r="E31" s="1371"/>
      <c r="F31" s="1371"/>
      <c r="G31" s="1371"/>
      <c r="H31" s="1371"/>
      <c r="I31" s="1371"/>
      <c r="J31" s="1371"/>
      <c r="K31" s="1371"/>
      <c r="L31" s="1375"/>
      <c r="M31" s="1371"/>
    </row>
    <row r="32" spans="2:13" ht="20.100000000000001" customHeight="1" x14ac:dyDescent="0.2">
      <c r="B32" s="1374" t="s">
        <v>2146</v>
      </c>
      <c r="C32" s="1373"/>
      <c r="D32" s="1372"/>
      <c r="E32" s="1371"/>
      <c r="F32" s="1371"/>
      <c r="G32" s="1371"/>
      <c r="H32" s="1371"/>
      <c r="I32" s="1371"/>
      <c r="J32" s="1371"/>
      <c r="K32" s="1371"/>
      <c r="L32" s="1375"/>
      <c r="M32" s="1371"/>
    </row>
    <row r="33" spans="2:14" ht="20.100000000000001" customHeight="1" x14ac:dyDescent="0.2">
      <c r="B33" s="2101" t="s">
        <v>2147</v>
      </c>
      <c r="C33" s="1373"/>
      <c r="D33" s="1372"/>
      <c r="E33" s="1371"/>
      <c r="F33" s="1371"/>
      <c r="G33" s="1371"/>
      <c r="H33" s="1371"/>
      <c r="I33" s="1371"/>
      <c r="J33" s="1371"/>
      <c r="K33" s="1371"/>
      <c r="L33" s="1375"/>
      <c r="M33" s="1371"/>
    </row>
    <row r="34" spans="2:14" ht="20.100000000000001" customHeight="1" x14ac:dyDescent="0.2">
      <c r="B34" s="2101" t="s">
        <v>2169</v>
      </c>
      <c r="C34" s="1373"/>
      <c r="D34" s="1372"/>
      <c r="E34" s="1371"/>
      <c r="F34" s="1371"/>
      <c r="G34" s="1371"/>
      <c r="H34" s="1371"/>
      <c r="I34" s="1371"/>
      <c r="J34" s="1371"/>
      <c r="K34" s="1371"/>
      <c r="L34" s="1375"/>
      <c r="M34" s="1371"/>
    </row>
    <row r="35" spans="2:14" ht="20.100000000000001" customHeight="1" x14ac:dyDescent="0.2">
      <c r="B35" s="2101" t="s">
        <v>2148</v>
      </c>
      <c r="C35" s="1373">
        <v>93.778000000000006</v>
      </c>
      <c r="D35" s="1372" t="s">
        <v>2135</v>
      </c>
      <c r="E35" s="1371">
        <v>13846</v>
      </c>
      <c r="F35" s="1371">
        <v>12141</v>
      </c>
      <c r="G35" s="1371">
        <v>13846</v>
      </c>
      <c r="H35" s="1371"/>
      <c r="I35" s="1371">
        <v>12141</v>
      </c>
      <c r="J35" s="1371"/>
      <c r="K35" s="1371"/>
      <c r="L35" s="1375">
        <f>G35+I35+K35</f>
        <v>25987</v>
      </c>
      <c r="M35" s="1371" t="s">
        <v>2135</v>
      </c>
    </row>
    <row r="36" spans="2:14" ht="20.100000000000001" customHeight="1" x14ac:dyDescent="0.2">
      <c r="B36" s="1374"/>
      <c r="C36" s="1373"/>
      <c r="D36" s="1372"/>
      <c r="E36" s="1371"/>
      <c r="F36" s="1371"/>
      <c r="G36" s="1371"/>
      <c r="H36" s="1371"/>
      <c r="I36" s="1371"/>
      <c r="J36" s="1371"/>
      <c r="K36" s="1371"/>
      <c r="L36" s="1375"/>
      <c r="M36" s="1371"/>
    </row>
    <row r="37" spans="2:14" ht="20.100000000000001" customHeight="1" x14ac:dyDescent="0.2">
      <c r="B37" s="1374" t="s">
        <v>2143</v>
      </c>
      <c r="C37" s="1373"/>
      <c r="D37" s="1372"/>
      <c r="E37" s="1371"/>
      <c r="F37" s="1371"/>
      <c r="G37" s="1371"/>
      <c r="H37" s="1371"/>
      <c r="I37" s="1371"/>
      <c r="J37" s="1371"/>
      <c r="K37" s="1371"/>
      <c r="L37" s="1375"/>
      <c r="M37" s="1371"/>
    </row>
    <row r="38" spans="2:14" ht="20.100000000000001" customHeight="1" x14ac:dyDescent="0.2">
      <c r="B38" s="2101" t="s">
        <v>2149</v>
      </c>
      <c r="C38" s="1373">
        <v>84.215000000000003</v>
      </c>
      <c r="D38" s="1372">
        <v>2016</v>
      </c>
      <c r="E38" s="1371">
        <v>87876</v>
      </c>
      <c r="F38" s="1371"/>
      <c r="G38" s="1371">
        <v>87876</v>
      </c>
      <c r="H38" s="1371"/>
      <c r="I38" s="1371"/>
      <c r="J38" s="1371"/>
      <c r="K38" s="1371"/>
      <c r="L38" s="1375">
        <f>G38+I38+K38</f>
        <v>87876</v>
      </c>
      <c r="M38" s="1371" t="s">
        <v>2135</v>
      </c>
    </row>
    <row r="39" spans="2:14" ht="20.100000000000001" customHeight="1" x14ac:dyDescent="0.2">
      <c r="B39" s="2101" t="s">
        <v>2150</v>
      </c>
      <c r="C39" s="1373">
        <v>84.027000000000001</v>
      </c>
      <c r="D39" s="1372" t="s">
        <v>2164</v>
      </c>
      <c r="E39" s="1371">
        <v>4124</v>
      </c>
      <c r="F39" s="1371"/>
      <c r="G39" s="1371">
        <v>4124</v>
      </c>
      <c r="H39" s="1371"/>
      <c r="I39" s="1371"/>
      <c r="J39" s="1371"/>
      <c r="K39" s="1371"/>
      <c r="L39" s="1375">
        <f>G39+I39+K39</f>
        <v>4124</v>
      </c>
      <c r="M39" s="1371" t="s">
        <v>2135</v>
      </c>
    </row>
    <row r="40" spans="2:14" ht="20.100000000000001" customHeight="1" x14ac:dyDescent="0.2">
      <c r="B40" s="2101" t="s">
        <v>2150</v>
      </c>
      <c r="C40" s="1373">
        <v>84.027000000000001</v>
      </c>
      <c r="D40" s="1372" t="s">
        <v>2165</v>
      </c>
      <c r="E40" s="1371"/>
      <c r="F40" s="1371">
        <v>1378</v>
      </c>
      <c r="G40" s="1371"/>
      <c r="H40" s="1371"/>
      <c r="I40" s="1371">
        <v>1378</v>
      </c>
      <c r="J40" s="1371"/>
      <c r="K40" s="1371"/>
      <c r="L40" s="1375">
        <f>G40+I40+K40</f>
        <v>1378</v>
      </c>
      <c r="M40" s="1371" t="s">
        <v>2135</v>
      </c>
    </row>
    <row r="41" spans="2:14" ht="20.100000000000001" customHeight="1" x14ac:dyDescent="0.2">
      <c r="B41" s="1374"/>
      <c r="C41" s="1373"/>
      <c r="D41" s="1372"/>
      <c r="E41" s="1371"/>
      <c r="F41" s="1371"/>
      <c r="G41" s="1371"/>
      <c r="H41" s="1371"/>
      <c r="I41" s="1371"/>
      <c r="J41" s="1371"/>
      <c r="K41" s="1371"/>
      <c r="L41" s="1375"/>
      <c r="M41" s="1371"/>
    </row>
    <row r="42" spans="2:14" ht="20.100000000000001" customHeight="1" x14ac:dyDescent="0.2">
      <c r="B42" s="1374" t="s">
        <v>2151</v>
      </c>
      <c r="C42" s="1373"/>
      <c r="D42" s="1372"/>
      <c r="E42" s="1371">
        <f>E21+E30+E35+E38+E39</f>
        <v>1078203</v>
      </c>
      <c r="F42" s="1371">
        <f>F21+F30+F35+F40</f>
        <v>1163818</v>
      </c>
      <c r="G42" s="1371">
        <f>G21+G30+G35+G38+G39</f>
        <v>1188355</v>
      </c>
      <c r="H42" s="1371"/>
      <c r="I42" s="1371">
        <f>I21+I30+I35+I40</f>
        <v>1132154</v>
      </c>
      <c r="J42" s="1371"/>
      <c r="K42" s="1371"/>
      <c r="L42" s="1375"/>
      <c r="M42" s="1371"/>
      <c r="N42" s="1367"/>
    </row>
    <row r="43" spans="2:14" ht="12.75" customHeight="1" x14ac:dyDescent="0.2">
      <c r="B43" s="2030"/>
      <c r="C43" s="2031"/>
      <c r="D43" s="2032"/>
      <c r="E43" s="2033"/>
      <c r="F43" s="2033"/>
      <c r="G43" s="2033"/>
      <c r="H43" s="2033"/>
      <c r="I43" s="2033"/>
      <c r="J43" s="2033"/>
      <c r="K43" s="2033"/>
      <c r="L43" s="2033"/>
      <c r="M43" s="2033"/>
      <c r="N43" s="1367"/>
    </row>
    <row r="44" spans="2:14" x14ac:dyDescent="0.2">
      <c r="B44" s="1305"/>
      <c r="C44" s="1369"/>
      <c r="D44" s="1368"/>
      <c r="E44" s="1305"/>
      <c r="F44" s="1305"/>
      <c r="G44" s="1309"/>
      <c r="H44" s="1309"/>
      <c r="I44" s="1309"/>
      <c r="J44" s="1309"/>
      <c r="K44" s="1309"/>
      <c r="L44" s="1309"/>
      <c r="M44" s="1305"/>
      <c r="N44" s="1367"/>
    </row>
    <row r="45" spans="2:14" ht="13.5" customHeight="1" x14ac:dyDescent="0.2">
      <c r="B45" s="1370" t="s">
        <v>2064</v>
      </c>
      <c r="C45" s="1369"/>
      <c r="D45" s="1368"/>
      <c r="E45" s="1305"/>
      <c r="F45" s="1305"/>
      <c r="G45" s="1309"/>
      <c r="H45" s="1309"/>
      <c r="I45" s="1309"/>
      <c r="J45" s="1309"/>
      <c r="K45" s="1309"/>
      <c r="L45" s="1309"/>
      <c r="M45" s="1305"/>
      <c r="N45" s="1367"/>
    </row>
    <row r="46" spans="2:14" ht="8.25" customHeight="1" x14ac:dyDescent="0.2">
      <c r="B46" s="1370"/>
      <c r="C46" s="1369"/>
      <c r="D46" s="1368"/>
      <c r="E46" s="1305"/>
      <c r="F46" s="1305"/>
      <c r="G46" s="1309"/>
      <c r="H46" s="1309"/>
      <c r="I46" s="1309"/>
      <c r="J46" s="1309"/>
      <c r="K46" s="1309"/>
      <c r="L46" s="1309"/>
      <c r="M46" s="1305"/>
      <c r="N46" s="1367"/>
    </row>
    <row r="47" spans="2:14" x14ac:dyDescent="0.2">
      <c r="B47" s="1964" t="s">
        <v>1946</v>
      </c>
      <c r="C47" s="1965"/>
      <c r="D47" s="1966"/>
      <c r="E47" s="1967"/>
      <c r="F47" s="1967"/>
      <c r="G47" s="1967"/>
      <c r="H47" s="1967"/>
      <c r="I47" s="1350"/>
      <c r="J47" s="1350"/>
    </row>
    <row r="48" spans="2:14" x14ac:dyDescent="0.2">
      <c r="B48" s="1964"/>
      <c r="C48" s="1965"/>
      <c r="D48" s="1966"/>
      <c r="E48" s="1967"/>
      <c r="F48" s="1967"/>
      <c r="G48" s="1350"/>
      <c r="H48" s="1350"/>
      <c r="I48" s="1350"/>
      <c r="J48" s="1350"/>
    </row>
    <row r="49" spans="2:13" ht="13.5" customHeight="1" x14ac:dyDescent="0.2">
      <c r="B49" s="1342" t="s">
        <v>1466</v>
      </c>
      <c r="G49" s="1350"/>
      <c r="H49" s="1350"/>
      <c r="I49" s="1350"/>
      <c r="J49" s="1350"/>
    </row>
    <row r="50" spans="2:13" ht="13.5" customHeight="1" x14ac:dyDescent="0.2">
      <c r="B50" s="2034"/>
      <c r="C50" s="2035"/>
      <c r="D50" s="2036"/>
      <c r="E50" s="2037"/>
      <c r="F50" s="2037"/>
      <c r="G50" s="2037"/>
      <c r="H50" s="2037"/>
      <c r="I50" s="2037"/>
      <c r="J50" s="2037"/>
      <c r="K50" s="2038"/>
      <c r="L50" s="2038"/>
      <c r="M50" s="2037"/>
    </row>
    <row r="51" spans="2:13" ht="9.6" customHeight="1" x14ac:dyDescent="0.2">
      <c r="B51" s="1366"/>
      <c r="C51" s="1365"/>
      <c r="D51" s="1364"/>
      <c r="E51" s="1331"/>
      <c r="F51" s="1331"/>
      <c r="G51" s="1350"/>
      <c r="H51" s="1350"/>
      <c r="I51" s="1350"/>
      <c r="J51" s="1350"/>
    </row>
    <row r="52" spans="2:13" ht="11.25" customHeight="1" x14ac:dyDescent="0.2">
      <c r="B52" s="1361" t="s">
        <v>1465</v>
      </c>
      <c r="C52" s="1363"/>
      <c r="D52" s="1363"/>
      <c r="E52" s="1363"/>
      <c r="F52" s="1363"/>
      <c r="G52" s="1363"/>
      <c r="H52" s="1363"/>
      <c r="I52" s="1360"/>
      <c r="J52" s="1360"/>
      <c r="K52" s="1360"/>
      <c r="L52" s="1360"/>
      <c r="M52" s="1360"/>
    </row>
    <row r="53" spans="2:13" ht="11.25" customHeight="1" x14ac:dyDescent="0.2">
      <c r="B53" s="1362" t="s">
        <v>2065</v>
      </c>
      <c r="C53" s="1360"/>
      <c r="D53" s="1360"/>
      <c r="E53" s="1360"/>
      <c r="F53" s="1360"/>
      <c r="G53" s="1360"/>
      <c r="H53" s="1360"/>
      <c r="I53" s="1360"/>
      <c r="J53" s="1360"/>
      <c r="K53" s="1360"/>
      <c r="L53" s="1360"/>
      <c r="M53" s="1360"/>
    </row>
    <row r="54" spans="2:13" ht="3.95" customHeight="1" x14ac:dyDescent="0.2">
      <c r="B54" s="1362"/>
      <c r="C54" s="1360"/>
      <c r="D54" s="1360"/>
      <c r="E54" s="1360"/>
      <c r="F54" s="1360"/>
      <c r="G54" s="1360"/>
      <c r="H54" s="1360"/>
      <c r="I54" s="1360"/>
      <c r="J54" s="1360"/>
      <c r="K54" s="1360"/>
      <c r="L54" s="1360"/>
      <c r="M54" s="1360"/>
    </row>
    <row r="55" spans="2:13" ht="11.25" customHeight="1" x14ac:dyDescent="0.2">
      <c r="B55" s="1361" t="s">
        <v>1464</v>
      </c>
      <c r="C55" s="1360"/>
      <c r="D55" s="1360"/>
      <c r="E55" s="1360"/>
      <c r="F55" s="1360"/>
      <c r="G55" s="1360"/>
      <c r="H55" s="1360"/>
      <c r="I55" s="1360"/>
      <c r="J55" s="1360"/>
      <c r="K55" s="1360"/>
      <c r="L55" s="1360"/>
      <c r="M55" s="1360"/>
    </row>
    <row r="56" spans="2:13" ht="11.25" customHeight="1" x14ac:dyDescent="0.2">
      <c r="B56" s="1355" t="s">
        <v>2066</v>
      </c>
      <c r="C56" s="1358"/>
      <c r="D56" s="1357"/>
      <c r="E56" s="1355"/>
      <c r="F56" s="1355"/>
      <c r="G56" s="1355"/>
      <c r="H56" s="1355"/>
      <c r="I56" s="1355"/>
      <c r="J56" s="1355"/>
      <c r="K56" s="1356"/>
      <c r="L56" s="1356"/>
      <c r="M56" s="1355"/>
    </row>
    <row r="57" spans="2:13" ht="3.95" customHeight="1" x14ac:dyDescent="0.2">
      <c r="B57" s="1355"/>
      <c r="C57" s="1358"/>
      <c r="D57" s="1357"/>
      <c r="E57" s="1355"/>
      <c r="F57" s="1355"/>
      <c r="G57" s="1355"/>
      <c r="H57" s="1355"/>
      <c r="I57" s="1355"/>
      <c r="J57" s="1355"/>
      <c r="K57" s="1356"/>
      <c r="L57" s="1356"/>
      <c r="M57" s="1355"/>
    </row>
    <row r="58" spans="2:13" ht="11.25" customHeight="1" x14ac:dyDescent="0.2">
      <c r="B58" s="2039" t="s">
        <v>1940</v>
      </c>
      <c r="C58" s="1358"/>
      <c r="D58" s="1357"/>
      <c r="E58" s="1355"/>
      <c r="F58" s="1355"/>
      <c r="G58" s="1355"/>
      <c r="H58" s="1355"/>
      <c r="I58" s="1355"/>
      <c r="J58" s="1355"/>
      <c r="K58" s="1356"/>
      <c r="L58" s="1356"/>
      <c r="M58" s="1355"/>
    </row>
    <row r="59" spans="2:13" ht="3.95" customHeight="1" x14ac:dyDescent="0.2">
      <c r="B59" s="2039"/>
      <c r="C59" s="1358"/>
      <c r="D59" s="1357"/>
      <c r="E59" s="1355"/>
      <c r="F59" s="1355"/>
      <c r="G59" s="1355"/>
      <c r="H59" s="1355"/>
      <c r="I59" s="1355"/>
      <c r="J59" s="1355"/>
      <c r="K59" s="1356"/>
      <c r="L59" s="1356"/>
      <c r="M59" s="1355"/>
    </row>
    <row r="60" spans="2:13" ht="11.25" customHeight="1" x14ac:dyDescent="0.2">
      <c r="B60" s="1917" t="s">
        <v>1900</v>
      </c>
      <c r="C60" s="1358"/>
      <c r="D60" s="1357"/>
      <c r="E60" s="1355"/>
      <c r="F60" s="1355"/>
      <c r="G60" s="1355"/>
      <c r="H60" s="1355"/>
      <c r="I60" s="1355"/>
      <c r="J60" s="1355"/>
      <c r="K60" s="1356"/>
      <c r="L60" s="1356"/>
      <c r="M60" s="1355"/>
    </row>
    <row r="61" spans="2:13" ht="11.25" customHeight="1" x14ac:dyDescent="0.2">
      <c r="B61" s="1355" t="s">
        <v>2067</v>
      </c>
      <c r="G61" s="1350"/>
      <c r="H61" s="1350"/>
      <c r="I61" s="1350"/>
      <c r="J61" s="1350"/>
    </row>
    <row r="62" spans="2:13" ht="11.1" customHeight="1" x14ac:dyDescent="0.2">
      <c r="B62" s="1355"/>
      <c r="G62" s="1350"/>
      <c r="H62" s="1350"/>
      <c r="I62" s="1350"/>
      <c r="J62" s="1350"/>
    </row>
    <row r="63" spans="2:13" ht="11.1" customHeight="1" x14ac:dyDescent="0.2">
      <c r="B63" s="1355"/>
      <c r="G63" s="1350"/>
      <c r="H63" s="1350"/>
      <c r="I63" s="1350"/>
      <c r="J63" s="1350"/>
    </row>
    <row r="64" spans="2:13" ht="13.5" customHeight="1" x14ac:dyDescent="0.2">
      <c r="M64" s="1354"/>
    </row>
    <row r="65" spans="7:13" ht="13.5" customHeight="1" x14ac:dyDescent="0.2">
      <c r="M65" s="1354"/>
    </row>
    <row r="66" spans="7:13" ht="13.5" customHeight="1" x14ac:dyDescent="0.2">
      <c r="M66" s="1354"/>
    </row>
    <row r="67" spans="7:13" ht="13.5" customHeight="1" x14ac:dyDescent="0.2">
      <c r="G67" s="1350"/>
      <c r="H67" s="1350"/>
      <c r="I67" s="1350"/>
      <c r="J67" s="1350"/>
    </row>
    <row r="68" spans="7:13" ht="13.5" customHeight="1" x14ac:dyDescent="0.2">
      <c r="G68" s="1350"/>
      <c r="H68" s="1350"/>
      <c r="I68" s="1350"/>
      <c r="J68" s="1350"/>
    </row>
    <row r="69" spans="7:13" ht="13.5" customHeight="1" x14ac:dyDescent="0.2">
      <c r="G69" s="1350"/>
      <c r="H69" s="1350"/>
      <c r="I69" s="1350"/>
      <c r="J69" s="1350"/>
    </row>
    <row r="70" spans="7:13" ht="13.5" customHeight="1" x14ac:dyDescent="0.2">
      <c r="G70" s="1350"/>
      <c r="H70" s="1350"/>
      <c r="I70" s="1350"/>
      <c r="J70" s="1350"/>
    </row>
    <row r="71" spans="7:13" ht="13.5" customHeight="1" x14ac:dyDescent="0.2">
      <c r="G71" s="1350"/>
      <c r="H71" s="1350"/>
      <c r="I71" s="1350"/>
      <c r="J71" s="1350"/>
    </row>
    <row r="72" spans="7:13" ht="13.5" customHeight="1" x14ac:dyDescent="0.2">
      <c r="G72" s="1350"/>
      <c r="H72" s="1350"/>
      <c r="I72" s="1350"/>
      <c r="J72" s="1350"/>
    </row>
    <row r="73" spans="7:13" ht="13.5" customHeight="1" x14ac:dyDescent="0.2">
      <c r="G73" s="1350"/>
      <c r="H73" s="1350"/>
      <c r="I73" s="1350"/>
      <c r="J73" s="1350"/>
    </row>
    <row r="74" spans="7:13" ht="13.5" customHeight="1" x14ac:dyDescent="0.2"/>
    <row r="75" spans="7:13" ht="13.5" customHeight="1" x14ac:dyDescent="0.2"/>
    <row r="76" spans="7:13" ht="13.5" customHeight="1" x14ac:dyDescent="0.2"/>
    <row r="77" spans="7:13" ht="25.5" customHeight="1" x14ac:dyDescent="0.2"/>
    <row r="78" spans="7:13" ht="25.5" customHeight="1" x14ac:dyDescent="0.2"/>
    <row r="79" spans="7:13" ht="25.5" customHeight="1" x14ac:dyDescent="0.2"/>
    <row r="80" spans="7:13"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4.7" customHeight="1" x14ac:dyDescent="0.2"/>
    <row r="127" ht="12.2"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4.7" customHeight="1" x14ac:dyDescent="0.2"/>
    <row r="167" ht="12.2" customHeight="1" x14ac:dyDescent="0.2"/>
  </sheetData>
  <mergeCells count="4">
    <mergeCell ref="B1:M1"/>
    <mergeCell ref="B2:M2"/>
    <mergeCell ref="B3:M3"/>
    <mergeCell ref="B4:M4"/>
  </mergeCells>
  <pageMargins left="0.09" right="0" top="0.5" bottom="0.5" header="0.25" footer="0.25"/>
  <pageSetup scale="56"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2"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1" t="str">
        <f>'Single Audit Cover'!A7</f>
        <v>Carterville CUSD 5</v>
      </c>
      <c r="C1" s="2552"/>
      <c r="D1" s="2552"/>
      <c r="E1" s="2552"/>
      <c r="F1" s="2552"/>
      <c r="G1" s="2552"/>
      <c r="H1" s="2552"/>
      <c r="I1" s="2552"/>
      <c r="J1" s="1438"/>
    </row>
    <row r="2" spans="2:10" s="1350" customFormat="1" ht="12.75" customHeight="1" x14ac:dyDescent="0.2">
      <c r="B2" s="2553">
        <f>'Single Audit Cover'!E7</f>
        <v>21100005026</v>
      </c>
      <c r="C2" s="2554"/>
      <c r="D2" s="2554"/>
      <c r="E2" s="2554"/>
      <c r="F2" s="2554"/>
      <c r="G2" s="2554"/>
      <c r="H2" s="2554"/>
      <c r="I2" s="2554"/>
      <c r="J2" s="1438"/>
    </row>
    <row r="3" spans="2:10" s="1350" customFormat="1" ht="12.75" customHeight="1" x14ac:dyDescent="0.2">
      <c r="B3" s="2555" t="s">
        <v>1511</v>
      </c>
      <c r="C3" s="2533"/>
      <c r="D3" s="2533"/>
      <c r="E3" s="2533"/>
      <c r="F3" s="2533"/>
      <c r="G3" s="2533"/>
      <c r="H3" s="2533"/>
      <c r="I3" s="2533"/>
      <c r="J3" s="1437"/>
    </row>
    <row r="4" spans="2:10" s="1350" customFormat="1" ht="12.75" customHeight="1" x14ac:dyDescent="0.2">
      <c r="B4" s="2555" t="str">
        <f>'Single Audit Cover'!A4</f>
        <v>Year Ending June 30, 2017</v>
      </c>
      <c r="C4" s="2533"/>
      <c r="D4" s="2533"/>
      <c r="E4" s="2533"/>
      <c r="F4" s="2533"/>
      <c r="G4" s="2533"/>
      <c r="H4" s="2533"/>
      <c r="I4" s="2533"/>
    </row>
    <row r="5" spans="2:10" s="1350" customFormat="1" ht="6.2" customHeight="1" x14ac:dyDescent="0.2">
      <c r="B5" s="1436" t="s">
        <v>1364</v>
      </c>
      <c r="C5" s="1403"/>
      <c r="D5" s="1403"/>
      <c r="E5" s="1425"/>
      <c r="F5" s="1404"/>
      <c r="G5" s="1404"/>
      <c r="H5" s="1404"/>
      <c r="I5" s="1404"/>
    </row>
    <row r="6" spans="2:10" s="1350" customFormat="1" ht="6.2" customHeight="1" x14ac:dyDescent="0.2">
      <c r="B6" s="2049"/>
      <c r="C6" s="2050"/>
      <c r="D6" s="2050"/>
      <c r="E6" s="2051"/>
      <c r="F6" s="2050"/>
      <c r="G6" s="2050"/>
      <c r="H6" s="2050"/>
      <c r="I6" s="2050"/>
    </row>
    <row r="7" spans="2:10" s="1350" customFormat="1" ht="13.5" customHeight="1" x14ac:dyDescent="0.2">
      <c r="B7" s="2555" t="s">
        <v>1510</v>
      </c>
      <c r="C7" s="2533"/>
      <c r="D7" s="2533"/>
      <c r="E7" s="2533"/>
      <c r="F7" s="2533"/>
      <c r="G7" s="2533"/>
      <c r="H7" s="2533"/>
      <c r="I7" s="253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6" t="s">
        <v>1359</v>
      </c>
      <c r="D11" s="2556"/>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2124</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2"/>
      <c r="F17" s="1305"/>
      <c r="G17" s="2052"/>
      <c r="H17" s="1355"/>
      <c r="I17" s="1355"/>
    </row>
    <row r="18" spans="2:9" s="1350" customFormat="1" ht="12.75" customHeight="1" x14ac:dyDescent="0.2">
      <c r="B18" s="1424" t="s">
        <v>1763</v>
      </c>
      <c r="C18" s="1423"/>
      <c r="D18" s="1422"/>
      <c r="E18" s="1418"/>
      <c r="F18" s="1355" t="s">
        <v>1030</v>
      </c>
      <c r="G18" s="1418" t="s">
        <v>2124</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2124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2124</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2"/>
      <c r="F26" s="1305"/>
      <c r="G26" s="2052"/>
      <c r="H26" s="1355"/>
      <c r="I26" s="1355"/>
    </row>
    <row r="27" spans="2:9" s="1350" customFormat="1" ht="12.75" customHeight="1" x14ac:dyDescent="0.2">
      <c r="B27" s="1424" t="s">
        <v>1763</v>
      </c>
      <c r="C27" s="1423"/>
      <c r="D27" s="1422"/>
      <c r="E27" s="1418"/>
      <c r="F27" s="1355" t="s">
        <v>1030</v>
      </c>
      <c r="G27" s="1418" t="s">
        <v>2124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7" t="s">
        <v>2170</v>
      </c>
      <c r="E29" s="2557"/>
      <c r="F29" s="2557"/>
      <c r="G29" s="2557"/>
      <c r="H29" s="2557"/>
      <c r="I29" s="2557"/>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2124</v>
      </c>
      <c r="H33" s="1355" t="s">
        <v>105</v>
      </c>
    </row>
    <row r="35" spans="2:9" x14ac:dyDescent="0.2">
      <c r="B35" s="2053" t="s">
        <v>2074</v>
      </c>
      <c r="C35" s="1419"/>
      <c r="D35" s="1337"/>
    </row>
    <row r="36" spans="2:9" ht="6" customHeight="1" x14ac:dyDescent="0.2">
      <c r="B36" s="2053"/>
      <c r="C36" s="1419"/>
      <c r="D36" s="1337"/>
    </row>
    <row r="37" spans="2:9" ht="17.25" customHeight="1" x14ac:dyDescent="0.2">
      <c r="B37" s="2054" t="s">
        <v>1499</v>
      </c>
      <c r="C37" s="2558" t="s">
        <v>1498</v>
      </c>
      <c r="D37" s="2559"/>
      <c r="E37" s="2559"/>
      <c r="F37" s="2560"/>
      <c r="G37" s="2558" t="s">
        <v>2075</v>
      </c>
      <c r="H37" s="2559"/>
      <c r="I37" s="2560"/>
    </row>
    <row r="38" spans="2:9" ht="16.5" customHeight="1" x14ac:dyDescent="0.2">
      <c r="B38" s="2055">
        <v>84.01</v>
      </c>
      <c r="C38" s="2547" t="s">
        <v>2166</v>
      </c>
      <c r="D38" s="2548"/>
      <c r="E38" s="2548"/>
      <c r="F38" s="2549"/>
      <c r="G38" s="2561">
        <v>523545</v>
      </c>
      <c r="H38" s="2562"/>
      <c r="I38" s="2563"/>
    </row>
    <row r="39" spans="2:9" ht="16.5" customHeight="1" x14ac:dyDescent="0.2">
      <c r="B39" s="2055"/>
      <c r="C39" s="2547"/>
      <c r="D39" s="2548"/>
      <c r="E39" s="2548"/>
      <c r="F39" s="2549"/>
      <c r="G39" s="2550"/>
      <c r="H39" s="2550"/>
      <c r="I39" s="2550"/>
    </row>
    <row r="40" spans="2:9" ht="16.5" customHeight="1" x14ac:dyDescent="0.2">
      <c r="B40" s="2055"/>
      <c r="C40" s="2547"/>
      <c r="D40" s="2548"/>
      <c r="E40" s="2548"/>
      <c r="F40" s="2549"/>
      <c r="G40" s="2550"/>
      <c r="H40" s="2550"/>
      <c r="I40" s="2550"/>
    </row>
    <row r="41" spans="2:9" ht="16.5" customHeight="1" x14ac:dyDescent="0.2">
      <c r="B41" s="2055"/>
      <c r="C41" s="2547"/>
      <c r="D41" s="2548"/>
      <c r="E41" s="2548"/>
      <c r="F41" s="2549"/>
      <c r="G41" s="2550"/>
      <c r="H41" s="2550"/>
      <c r="I41" s="2550"/>
    </row>
    <row r="42" spans="2:9" ht="16.5" customHeight="1" x14ac:dyDescent="0.2">
      <c r="B42" s="2055"/>
      <c r="C42" s="2547"/>
      <c r="D42" s="2548"/>
      <c r="E42" s="2548"/>
      <c r="F42" s="2549"/>
      <c r="G42" s="2550"/>
      <c r="H42" s="2550"/>
      <c r="I42" s="2550"/>
    </row>
    <row r="43" spans="2:9" ht="16.5" customHeight="1" x14ac:dyDescent="0.2">
      <c r="B43" s="2055"/>
      <c r="C43" s="2564" t="s">
        <v>2076</v>
      </c>
      <c r="D43" s="2565"/>
      <c r="E43" s="2565"/>
      <c r="F43" s="2566"/>
      <c r="G43" s="2567">
        <f>SUM(G38:I42)</f>
        <v>523545</v>
      </c>
      <c r="H43" s="2567"/>
      <c r="I43" s="2567"/>
    </row>
    <row r="44" spans="2:9" ht="12.75" customHeight="1" x14ac:dyDescent="0.2"/>
    <row r="45" spans="2:9" ht="12.75" customHeight="1" x14ac:dyDescent="0.2">
      <c r="B45" s="1430" t="s">
        <v>2077</v>
      </c>
      <c r="D45" s="2568">
        <v>523545</v>
      </c>
      <c r="E45" s="2569"/>
    </row>
    <row r="46" spans="2:9" ht="5.25" customHeight="1" x14ac:dyDescent="0.2">
      <c r="B46" s="2056"/>
      <c r="D46" s="2057"/>
      <c r="E46" s="2058"/>
    </row>
    <row r="47" spans="2:9" ht="12.75" customHeight="1" x14ac:dyDescent="0.2">
      <c r="B47" s="1355" t="s">
        <v>2078</v>
      </c>
      <c r="C47" s="1355"/>
      <c r="D47" s="2059">
        <f>+G43/D45</f>
        <v>1</v>
      </c>
      <c r="E47" s="2060"/>
      <c r="F47" s="2061"/>
      <c r="I47" s="2062"/>
    </row>
    <row r="48" spans="2:9" ht="9.9499999999999993" customHeight="1" x14ac:dyDescent="0.2"/>
    <row r="49" spans="1:9" x14ac:dyDescent="0.2">
      <c r="B49" s="1358" t="s">
        <v>1497</v>
      </c>
      <c r="C49" s="1370"/>
      <c r="D49" s="1370"/>
      <c r="E49" s="2570">
        <v>750000</v>
      </c>
      <c r="F49" s="2570"/>
      <c r="G49" s="2570"/>
      <c r="H49" s="1404"/>
    </row>
    <row r="51" spans="1:9" ht="13.5" customHeight="1" x14ac:dyDescent="0.2">
      <c r="B51" s="1358" t="s">
        <v>1496</v>
      </c>
      <c r="C51" s="1370"/>
      <c r="E51" s="1418" t="s">
        <v>2124</v>
      </c>
      <c r="F51" s="1355" t="s">
        <v>1030</v>
      </c>
      <c r="G51" s="1418"/>
      <c r="H51" s="1355" t="s">
        <v>105</v>
      </c>
    </row>
    <row r="52" spans="1:9" x14ac:dyDescent="0.2">
      <c r="B52" s="2035"/>
      <c r="C52" s="2037"/>
      <c r="D52" s="2063"/>
      <c r="E52" s="2064"/>
      <c r="F52" s="2065"/>
      <c r="G52" s="2065"/>
      <c r="H52" s="2065"/>
      <c r="I52" s="2065"/>
    </row>
    <row r="53" spans="1:9" ht="6" customHeight="1" x14ac:dyDescent="0.2">
      <c r="B53" s="1432"/>
      <c r="C53" s="1404"/>
      <c r="D53" s="2066"/>
      <c r="E53" s="2067"/>
      <c r="F53" s="2068"/>
      <c r="G53" s="2068"/>
      <c r="H53" s="2068"/>
      <c r="I53" s="2068"/>
    </row>
    <row r="54" spans="1:9" s="1412" customFormat="1" ht="13.5" x14ac:dyDescent="0.2">
      <c r="A54" s="1413"/>
      <c r="B54" s="2069"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1" t="str">
        <f>'Single Audit Cover'!A7</f>
        <v>Carterville CUSD 5</v>
      </c>
      <c r="C1" s="2551"/>
      <c r="D1" s="2551"/>
      <c r="E1" s="2551"/>
      <c r="F1" s="2551"/>
      <c r="G1" s="2551"/>
      <c r="H1" s="2551"/>
      <c r="I1" s="2551"/>
      <c r="J1" s="2551"/>
      <c r="K1" s="2551"/>
      <c r="L1" s="1471"/>
      <c r="M1" s="1471"/>
    </row>
    <row r="2" spans="1:13" ht="12" customHeight="1" x14ac:dyDescent="0.2">
      <c r="B2" s="2553">
        <f>'Single Audit Cover'!E7</f>
        <v>21100005026</v>
      </c>
      <c r="C2" s="2553"/>
      <c r="D2" s="2553"/>
      <c r="E2" s="2553"/>
      <c r="F2" s="2553"/>
      <c r="G2" s="2553"/>
      <c r="H2" s="2553"/>
      <c r="I2" s="2553"/>
      <c r="J2" s="2553"/>
      <c r="K2" s="2553"/>
      <c r="L2" s="1470"/>
      <c r="M2" s="1469"/>
    </row>
    <row r="3" spans="1:13" ht="10.35" customHeight="1" x14ac:dyDescent="0.2">
      <c r="B3" s="2532" t="s">
        <v>1511</v>
      </c>
      <c r="C3" s="2532"/>
      <c r="D3" s="2532"/>
      <c r="E3" s="2532"/>
      <c r="F3" s="2532"/>
      <c r="G3" s="2532"/>
      <c r="H3" s="2532"/>
      <c r="I3" s="2532"/>
      <c r="J3" s="2532"/>
      <c r="K3" s="2532"/>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1364</v>
      </c>
      <c r="C5" s="1338"/>
    </row>
    <row r="6" spans="1:13" ht="7.5" customHeight="1" x14ac:dyDescent="0.2">
      <c r="B6" s="2070"/>
      <c r="C6" s="2070"/>
      <c r="D6" s="2050"/>
      <c r="E6" s="2050"/>
      <c r="F6" s="2050"/>
      <c r="G6" s="2051"/>
      <c r="H6" s="2050"/>
      <c r="I6" s="2051"/>
      <c r="J6" s="2050"/>
      <c r="K6" s="2050"/>
      <c r="L6" s="1440"/>
    </row>
    <row r="7" spans="1:13" ht="12.75" customHeight="1" x14ac:dyDescent="0.2">
      <c r="A7" s="1370"/>
      <c r="B7" s="2573" t="s">
        <v>1530</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0"/>
      <c r="C9" s="2050"/>
      <c r="D9" s="2050"/>
      <c r="E9" s="2050"/>
      <c r="F9" s="2050"/>
      <c r="G9" s="2051"/>
      <c r="H9" s="2050"/>
      <c r="I9" s="2051"/>
      <c r="J9" s="2050"/>
      <c r="K9" s="2050"/>
      <c r="L9" s="1440"/>
    </row>
    <row r="10" spans="1:13" ht="16.5" customHeight="1" x14ac:dyDescent="0.2">
      <c r="B10" s="1465" t="s">
        <v>1529</v>
      </c>
      <c r="C10" s="1683" t="s">
        <v>2022</v>
      </c>
      <c r="D10" s="1684"/>
      <c r="E10" s="1404"/>
      <c r="F10" s="1408" t="s">
        <v>1528</v>
      </c>
      <c r="G10" s="1463"/>
      <c r="H10" s="1464" t="s">
        <v>1527</v>
      </c>
      <c r="I10" s="1463"/>
      <c r="J10" s="2071" t="s">
        <v>1526</v>
      </c>
      <c r="K10" s="1404"/>
      <c r="L10" s="1440"/>
    </row>
    <row r="11" spans="1:13" ht="13.5" customHeight="1" x14ac:dyDescent="0.2">
      <c r="B11" s="1404"/>
      <c r="C11" s="1404"/>
      <c r="D11" s="1404"/>
      <c r="E11" s="1404"/>
      <c r="F11" s="1404"/>
      <c r="G11" s="1425"/>
      <c r="H11" s="1404"/>
      <c r="I11" s="2072"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3" t="s">
        <v>1524</v>
      </c>
      <c r="C13" s="2073"/>
      <c r="D13" s="2074"/>
      <c r="E13" s="2074"/>
      <c r="F13" s="2074"/>
      <c r="G13" s="2075"/>
      <c r="H13" s="2074"/>
      <c r="I13" s="2075"/>
      <c r="J13" s="2074"/>
      <c r="K13" s="2074"/>
      <c r="L13" s="1458"/>
    </row>
    <row r="14" spans="1:13" ht="45.75" customHeight="1" x14ac:dyDescent="0.2">
      <c r="B14" s="2572"/>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3" t="s">
        <v>1523</v>
      </c>
      <c r="C16" s="2073"/>
      <c r="D16" s="2074"/>
      <c r="E16" s="2074"/>
      <c r="F16" s="2074"/>
      <c r="G16" s="2075"/>
      <c r="H16" s="2074"/>
      <c r="I16" s="2075"/>
      <c r="J16" s="2074"/>
      <c r="K16" s="2074"/>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3" t="s">
        <v>2084</v>
      </c>
      <c r="C19" s="2073"/>
      <c r="D19" s="2074"/>
      <c r="E19" s="2074"/>
      <c r="F19" s="2074"/>
      <c r="G19" s="2075"/>
      <c r="H19" s="2074"/>
      <c r="I19" s="2075"/>
      <c r="J19" s="2074"/>
      <c r="K19" s="2074"/>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3" t="s">
        <v>1522</v>
      </c>
      <c r="C22" s="2073"/>
      <c r="D22" s="2050"/>
      <c r="E22" s="2050"/>
      <c r="F22" s="2050"/>
      <c r="G22" s="2051"/>
      <c r="H22" s="2050"/>
      <c r="I22" s="2051"/>
      <c r="J22" s="2050"/>
      <c r="K22" s="2050"/>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3" t="s">
        <v>1521</v>
      </c>
      <c r="C25" s="2073"/>
      <c r="D25" s="2050"/>
      <c r="E25" s="2050"/>
      <c r="F25" s="2050"/>
      <c r="G25" s="2051"/>
      <c r="H25" s="2050"/>
      <c r="I25" s="2051"/>
      <c r="J25" s="2050"/>
      <c r="K25" s="2050"/>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76" t="s">
        <v>1520</v>
      </c>
      <c r="C28" s="2076"/>
      <c r="D28" s="2050"/>
      <c r="E28" s="2050"/>
      <c r="F28" s="2050"/>
      <c r="G28" s="2051"/>
      <c r="H28" s="2050"/>
      <c r="I28" s="2051"/>
      <c r="J28" s="2050"/>
      <c r="K28" s="2050"/>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7" t="s">
        <v>1519</v>
      </c>
      <c r="C31" s="2077"/>
      <c r="D31" s="2070"/>
      <c r="E31" s="2050"/>
      <c r="F31" s="2050"/>
      <c r="G31" s="2051"/>
      <c r="H31" s="2050"/>
      <c r="I31" s="2051"/>
      <c r="J31" s="2050"/>
      <c r="K31" s="2050"/>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78" t="s">
        <v>1518</v>
      </c>
      <c r="C34" s="2079"/>
      <c r="D34" s="2080"/>
      <c r="E34" s="2080"/>
      <c r="F34" s="2080"/>
      <c r="G34" s="2081"/>
      <c r="H34" s="2080"/>
      <c r="I34" s="2081"/>
      <c r="J34" s="2080"/>
      <c r="K34" s="2082"/>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83"/>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7"/>
      <c r="B38" s="2084"/>
      <c r="C38" s="2084"/>
      <c r="D38" s="2084"/>
      <c r="E38" s="2084"/>
      <c r="F38" s="2084"/>
      <c r="G38" s="2085"/>
      <c r="H38" s="2084"/>
      <c r="I38" s="2085"/>
      <c r="J38" s="2084"/>
      <c r="K38" s="2084"/>
      <c r="L38" s="1440"/>
    </row>
    <row r="39" spans="1:13" ht="11.85" customHeight="1" x14ac:dyDescent="0.2">
      <c r="B39" s="1491" t="s">
        <v>1765</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7" t="str">
        <f>'Single Audit Cover'!A7</f>
        <v>Carterville CUSD 5</v>
      </c>
      <c r="C1" s="2577"/>
      <c r="D1" s="2577"/>
      <c r="E1" s="2577"/>
      <c r="F1" s="2577"/>
      <c r="G1" s="2577"/>
      <c r="H1" s="2577"/>
      <c r="I1" s="2577"/>
      <c r="J1" s="2577"/>
      <c r="K1" s="2577"/>
      <c r="L1" s="1490"/>
    </row>
    <row r="2" spans="1:12" ht="12.75" customHeight="1" x14ac:dyDescent="0.2">
      <c r="B2" s="2578">
        <f>'Single Audit Cover'!E7</f>
        <v>21100005026</v>
      </c>
      <c r="C2" s="2578"/>
      <c r="D2" s="2578"/>
      <c r="E2" s="2578"/>
      <c r="F2" s="2578"/>
      <c r="G2" s="2578"/>
      <c r="H2" s="2578"/>
      <c r="I2" s="2578"/>
      <c r="J2" s="2578"/>
      <c r="K2" s="2578"/>
      <c r="L2" s="1489"/>
    </row>
    <row r="3" spans="1:12" ht="12.75" customHeight="1" x14ac:dyDescent="0.2">
      <c r="B3" s="2532" t="s">
        <v>1511</v>
      </c>
      <c r="C3" s="2532"/>
      <c r="D3" s="2532"/>
      <c r="E3" s="2532"/>
      <c r="F3" s="2532"/>
      <c r="G3" s="2532"/>
      <c r="H3" s="2532"/>
      <c r="I3" s="2532"/>
      <c r="J3" s="2532"/>
      <c r="K3" s="2532"/>
      <c r="L3" s="1468"/>
    </row>
    <row r="4" spans="1:12" ht="12.75" customHeight="1" x14ac:dyDescent="0.2">
      <c r="B4" s="2532" t="str">
        <f>'Single Audit Cover'!A4</f>
        <v>Year Ending June 30, 2017</v>
      </c>
      <c r="C4" s="2532"/>
      <c r="D4" s="2532"/>
      <c r="E4" s="2532"/>
      <c r="F4" s="2532"/>
      <c r="G4" s="2532"/>
      <c r="H4" s="2532"/>
      <c r="I4" s="2532"/>
      <c r="J4" s="2532"/>
      <c r="K4" s="2532"/>
      <c r="L4" s="1468"/>
    </row>
    <row r="5" spans="1:12" ht="5.25" customHeight="1" x14ac:dyDescent="0.2">
      <c r="B5" s="1338" t="s">
        <v>1364</v>
      </c>
      <c r="C5" s="1338"/>
      <c r="L5" s="1404"/>
    </row>
    <row r="6" spans="1:12" ht="30.75" customHeight="1" x14ac:dyDescent="0.2">
      <c r="A6" s="1404"/>
      <c r="B6" s="2579" t="s">
        <v>1550</v>
      </c>
      <c r="C6" s="2579"/>
      <c r="D6" s="2579"/>
      <c r="E6" s="2579"/>
      <c r="F6" s="2579"/>
      <c r="G6" s="2579"/>
      <c r="H6" s="2579"/>
      <c r="I6" s="2579"/>
      <c r="J6" s="2579"/>
      <c r="K6" s="2579"/>
      <c r="L6" s="1404"/>
    </row>
    <row r="7" spans="1:12" ht="4.5" customHeight="1" x14ac:dyDescent="0.2">
      <c r="B7" s="2050"/>
      <c r="C7" s="2050"/>
      <c r="D7" s="2050"/>
      <c r="E7" s="2050"/>
      <c r="F7" s="2050"/>
      <c r="G7" s="2051"/>
      <c r="H7" s="2050"/>
      <c r="I7" s="2051"/>
      <c r="J7" s="2050"/>
      <c r="K7" s="2050"/>
      <c r="L7" s="1404"/>
    </row>
    <row r="8" spans="1:12" ht="13.5" customHeight="1" x14ac:dyDescent="0.2">
      <c r="B8" s="1408" t="s">
        <v>1549</v>
      </c>
      <c r="C8" s="1686" t="s">
        <v>2022</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7"/>
      <c r="G12" s="2557"/>
      <c r="H12" s="2557"/>
      <c r="I12" s="2557"/>
      <c r="J12" s="2557"/>
      <c r="K12" s="255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0"/>
      <c r="E14" s="2580"/>
      <c r="F14" s="2580"/>
      <c r="H14" s="1407" t="s">
        <v>1544</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1"/>
      <c r="E16" s="2581"/>
      <c r="F16" s="2581"/>
      <c r="G16" s="2581"/>
      <c r="H16" s="2581"/>
      <c r="I16" s="2581"/>
      <c r="J16" s="2581"/>
      <c r="K16" s="2581"/>
      <c r="L16" s="1404"/>
    </row>
    <row r="17" spans="2:12" ht="13.5" customHeight="1" x14ac:dyDescent="0.2">
      <c r="B17" s="1408" t="s">
        <v>1542</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2"/>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7" t="s">
        <v>1534</v>
      </c>
      <c r="C40" s="2077"/>
      <c r="D40" s="2070"/>
      <c r="E40" s="2050"/>
      <c r="F40" s="2050"/>
      <c r="G40" s="2051"/>
      <c r="H40" s="2050"/>
      <c r="I40" s="2051"/>
      <c r="J40" s="2050"/>
      <c r="K40" s="2050"/>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86" t="s">
        <v>1518</v>
      </c>
      <c r="C43" s="2087"/>
      <c r="D43" s="2080"/>
      <c r="E43" s="2080"/>
      <c r="F43" s="2080"/>
      <c r="G43" s="2081"/>
      <c r="H43" s="2080"/>
      <c r="I43" s="2081"/>
      <c r="J43" s="2080"/>
      <c r="K43" s="2082"/>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8"/>
      <c r="C47" s="2088"/>
      <c r="D47" s="2089"/>
      <c r="E47" s="2089"/>
      <c r="F47" s="2089"/>
      <c r="G47" s="2090"/>
      <c r="H47" s="2089"/>
      <c r="I47" s="2090"/>
      <c r="J47" s="2089"/>
      <c r="K47" s="2089"/>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1" t="str">
        <f>'Single Audit Cover'!A7</f>
        <v>Carterville CUSD 5</v>
      </c>
      <c r="C1" s="2551"/>
      <c r="D1" s="2551"/>
      <c r="E1" s="1500"/>
    </row>
    <row r="2" spans="2:5" s="1370" customFormat="1" ht="12.75" customHeight="1" x14ac:dyDescent="0.2">
      <c r="B2" s="2553">
        <f>'Single Audit Cover'!E7</f>
        <v>21100005026</v>
      </c>
      <c r="C2" s="2553"/>
      <c r="D2" s="2553"/>
      <c r="E2" s="1499"/>
    </row>
    <row r="3" spans="2:5" s="1331" customFormat="1" ht="12.75" customHeight="1" x14ac:dyDescent="0.2">
      <c r="B3" s="2532" t="s">
        <v>1560</v>
      </c>
      <c r="C3" s="2532"/>
      <c r="D3" s="2532"/>
      <c r="E3" s="2001"/>
    </row>
    <row r="4" spans="2:5" s="1370" customFormat="1" ht="12.75" customHeight="1" x14ac:dyDescent="0.2">
      <c r="B4" s="2583" t="str">
        <f>'Single Audit Cover'!A4</f>
        <v>Year Ending June 30, 2017</v>
      </c>
      <c r="C4" s="2583"/>
      <c r="D4" s="2583"/>
      <c r="E4" s="1498"/>
    </row>
    <row r="5" spans="2:5" s="1370" customFormat="1" ht="40.15" customHeight="1" x14ac:dyDescent="0.2">
      <c r="B5" s="1688" t="s">
        <v>1901</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1"/>
      <c r="C43" s="2092"/>
      <c r="D43" s="2092"/>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1" t="str">
        <f>'Single Audit Cover'!A7</f>
        <v>Carterville CUSD 5</v>
      </c>
      <c r="C1" s="2551"/>
      <c r="D1" s="2551"/>
      <c r="E1" s="2551"/>
      <c r="F1" s="1490"/>
      <c r="G1" s="1490"/>
      <c r="H1" s="1490"/>
      <c r="I1" s="1490"/>
      <c r="J1" s="1490"/>
      <c r="K1" s="1490"/>
      <c r="L1" s="1490"/>
    </row>
    <row r="2" spans="2:12" ht="13.5" customHeight="1" x14ac:dyDescent="0.2">
      <c r="B2" s="2553">
        <f>'Single Audit Cover'!E7</f>
        <v>21100005026</v>
      </c>
      <c r="C2" s="2553"/>
      <c r="D2" s="2553"/>
      <c r="E2" s="2553"/>
      <c r="F2" s="1489"/>
      <c r="G2" s="1489"/>
      <c r="H2" s="1489"/>
      <c r="I2" s="1489"/>
      <c r="J2" s="1489"/>
      <c r="K2" s="1489"/>
      <c r="L2" s="1489"/>
    </row>
    <row r="3" spans="2:12" ht="13.5" customHeight="1" x14ac:dyDescent="0.2">
      <c r="B3" s="2532" t="s">
        <v>1568</v>
      </c>
      <c r="C3" s="2532"/>
      <c r="D3" s="2532"/>
      <c r="E3" s="2532"/>
      <c r="F3" s="2001"/>
      <c r="G3" s="2001"/>
      <c r="H3" s="2001"/>
      <c r="I3" s="2001"/>
      <c r="J3" s="2001"/>
      <c r="K3" s="2001"/>
      <c r="L3" s="2001"/>
    </row>
    <row r="4" spans="2:12" ht="13.5" customHeight="1" x14ac:dyDescent="0.2">
      <c r="B4" s="2584" t="str">
        <f>'Single Audit Cover'!A4</f>
        <v>Year Ending June 30, 2017</v>
      </c>
      <c r="C4" s="2584"/>
      <c r="D4" s="2584"/>
      <c r="E4" s="2584"/>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1564</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3"/>
      <c r="C41" s="2093"/>
      <c r="D41" s="2093"/>
      <c r="E41" s="2037"/>
    </row>
    <row r="42" spans="2:5" ht="12.2" customHeight="1" x14ac:dyDescent="0.2">
      <c r="B42" s="2094" t="s">
        <v>2086</v>
      </c>
      <c r="C42" s="2094"/>
      <c r="D42" s="2094"/>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21100005026</v>
      </c>
    </row>
    <row r="3" spans="1:2" x14ac:dyDescent="0.2">
      <c r="A3" t="s">
        <v>1109</v>
      </c>
      <c r="B3" s="1221" t="str">
        <f>COVER!A15</f>
        <v>Williamson</v>
      </c>
    </row>
    <row r="4" spans="1:2" x14ac:dyDescent="0.2">
      <c r="A4" t="s">
        <v>1165</v>
      </c>
      <c r="B4" s="1221" t="str">
        <f>COVER!A17</f>
        <v>Carterville CUSD 5</v>
      </c>
    </row>
    <row r="5" spans="1:2" x14ac:dyDescent="0.2">
      <c r="A5" t="s">
        <v>798</v>
      </c>
      <c r="B5" s="1221" t="str">
        <f>COVER!A38</f>
        <v>Keith A. Liddell</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065-020211</v>
      </c>
    </row>
    <row r="16" spans="1:2" x14ac:dyDescent="0.2">
      <c r="A16" t="s">
        <v>489</v>
      </c>
      <c r="B16" s="1221" t="str">
        <f>COVER!T13</f>
        <v>Kerber, Eck &amp; Braeckel LLP</v>
      </c>
    </row>
    <row r="17" spans="1:2" x14ac:dyDescent="0.2">
      <c r="A17" t="s">
        <v>1029</v>
      </c>
      <c r="B17" s="1221" t="str">
        <f>COVER!T15</f>
        <v>Brian J. Wuertz, CPA</v>
      </c>
    </row>
    <row r="18" spans="1:2" x14ac:dyDescent="0.2">
      <c r="A18" t="s">
        <v>1344</v>
      </c>
      <c r="B18" s="1221" t="str">
        <f>COVER!T17</f>
        <v>1 S. Memorial Drive, Suite 950</v>
      </c>
    </row>
    <row r="19" spans="1:2" x14ac:dyDescent="0.2">
      <c r="A19" t="s">
        <v>1031</v>
      </c>
      <c r="B19" s="1221" t="str">
        <f>COVER!T25</f>
        <v>brianw@kebcpa.com</v>
      </c>
    </row>
    <row r="20" spans="1:2" x14ac:dyDescent="0.2">
      <c r="A20" t="s">
        <v>1032</v>
      </c>
      <c r="B20" s="1221" t="str">
        <f>COVER!T19</f>
        <v>St. Louis</v>
      </c>
    </row>
    <row r="21" spans="1:2" x14ac:dyDescent="0.2">
      <c r="A21" t="s">
        <v>557</v>
      </c>
      <c r="B21" s="1221" t="str">
        <f>COVER!X19</f>
        <v>MO</v>
      </c>
    </row>
    <row r="22" spans="1:2" x14ac:dyDescent="0.2">
      <c r="A22" t="s">
        <v>1033</v>
      </c>
      <c r="B22" s="1221">
        <f>COVER!Z19</f>
        <v>63102</v>
      </c>
    </row>
    <row r="23" spans="1:2" x14ac:dyDescent="0.2">
      <c r="A23" t="s">
        <v>1346</v>
      </c>
      <c r="B23" s="1221" t="str">
        <f>COVER!T21</f>
        <v>(314) 231-6232</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4142494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4142494</v>
      </c>
      <c r="D92" s="13" t="str">
        <f t="shared" si="0"/>
        <v>Error?</v>
      </c>
    </row>
    <row r="93" spans="1:4" x14ac:dyDescent="0.2">
      <c r="A93" s="54">
        <v>32</v>
      </c>
      <c r="B93" s="1221">
        <f>'Assets-Liab 5-6'!C41</f>
        <v>4142494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123304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123304</v>
      </c>
      <c r="D123" s="13" t="str">
        <f t="shared" si="0"/>
        <v>Error?</v>
      </c>
    </row>
    <row r="124" spans="1:4" x14ac:dyDescent="0.2">
      <c r="A124" s="54">
        <v>63</v>
      </c>
      <c r="B124" s="1221">
        <f>'Assets-Liab 5-6'!D41</f>
        <v>123304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21295431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21295431</v>
      </c>
      <c r="D140" s="13" t="str">
        <f t="shared" si="1"/>
        <v>Error?</v>
      </c>
    </row>
    <row r="141" spans="1:4" x14ac:dyDescent="0.2">
      <c r="A141" s="54">
        <v>80</v>
      </c>
      <c r="B141" s="1221">
        <f>'Assets-Liab 5-6'!E41</f>
        <v>21295431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178438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178438</v>
      </c>
      <c r="D170" s="13" t="str">
        <f t="shared" si="1"/>
        <v>Error?</v>
      </c>
    </row>
    <row r="171" spans="1:4" x14ac:dyDescent="0.2">
      <c r="A171" s="54">
        <v>110</v>
      </c>
      <c r="B171" s="1221">
        <f>'Assets-Liab 5-6'!F41</f>
        <v>178438</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131424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131424</v>
      </c>
      <c r="D189" s="13" t="str">
        <f t="shared" si="1"/>
        <v>Error?</v>
      </c>
    </row>
    <row r="190" spans="1:4" x14ac:dyDescent="0.2">
      <c r="A190" s="54">
        <v>129</v>
      </c>
      <c r="B190" s="1221">
        <f>'Assets-Liab 5-6'!G41</f>
        <v>131424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1255800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1255800</v>
      </c>
      <c r="D212" s="13" t="str">
        <f t="shared" si="2"/>
        <v>Error?</v>
      </c>
    </row>
    <row r="213" spans="1:4" x14ac:dyDescent="0.2">
      <c r="A213" s="90">
        <v>152</v>
      </c>
      <c r="B213" s="1221">
        <f>'Assets-Liab 5-6'!H41</f>
        <v>1255800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1172930</v>
      </c>
      <c r="D273" s="13" t="str">
        <f t="shared" si="3"/>
        <v>Error?</v>
      </c>
    </row>
    <row r="274" spans="1:4" x14ac:dyDescent="0.2">
      <c r="A274" s="54">
        <v>213</v>
      </c>
      <c r="B274" s="1221">
        <f>'Assets-Liab 5-6'!M17</f>
        <v>62061428</v>
      </c>
      <c r="D274" s="13" t="str">
        <f t="shared" si="3"/>
        <v>Error?</v>
      </c>
    </row>
    <row r="275" spans="1:4" x14ac:dyDescent="0.2">
      <c r="A275" s="54">
        <v>214</v>
      </c>
      <c r="B275" s="1221">
        <f>'Assets-Liab 5-6'!M18</f>
        <v>1014206</v>
      </c>
      <c r="D275" s="13" t="str">
        <f t="shared" si="3"/>
        <v>Error?</v>
      </c>
    </row>
    <row r="276" spans="1:4" x14ac:dyDescent="0.2">
      <c r="A276" s="54">
        <v>215</v>
      </c>
      <c r="B276" s="1221">
        <f>'Assets-Liab 5-6'!M19</f>
        <v>1608206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65856770</v>
      </c>
      <c r="C279" s="13" t="s">
        <v>652</v>
      </c>
      <c r="D279" s="13" t="str">
        <f t="shared" si="3"/>
        <v>Error?</v>
      </c>
    </row>
    <row r="280" spans="1:4" x14ac:dyDescent="0.2">
      <c r="A280" s="54">
        <v>219</v>
      </c>
      <c r="B280" s="1221">
        <f>'Assets-Liab 5-6'!M40</f>
        <v>65856770</v>
      </c>
      <c r="D280" s="13" t="str">
        <f t="shared" si="3"/>
        <v>Error?</v>
      </c>
    </row>
    <row r="281" spans="1:4" x14ac:dyDescent="0.2">
      <c r="A281" s="54">
        <v>220</v>
      </c>
      <c r="B281" s="1221">
        <f>'Assets-Liab 5-6'!M41</f>
        <v>65856770</v>
      </c>
      <c r="C281" s="13" t="s">
        <v>652</v>
      </c>
      <c r="D281" s="13" t="str">
        <f t="shared" si="3"/>
        <v>Error?</v>
      </c>
    </row>
    <row r="282" spans="1:4" x14ac:dyDescent="0.2">
      <c r="A282" s="54">
        <v>221</v>
      </c>
      <c r="B282" s="1221">
        <f>'Assets-Liab 5-6'!N21</f>
        <v>21295431</v>
      </c>
      <c r="D282" s="13" t="str">
        <f t="shared" si="3"/>
        <v>Error?</v>
      </c>
    </row>
    <row r="283" spans="1:4" x14ac:dyDescent="0.2">
      <c r="A283" s="54">
        <v>222</v>
      </c>
      <c r="B283" s="1221">
        <f>'Assets-Liab 5-6'!N22</f>
        <v>37676667</v>
      </c>
      <c r="D283" s="13" t="str">
        <f t="shared" si="3"/>
        <v>Error?</v>
      </c>
    </row>
    <row r="284" spans="1:4" x14ac:dyDescent="0.2">
      <c r="A284" s="54">
        <v>223</v>
      </c>
      <c r="B284" s="1221">
        <f>'Assets-Liab 5-6'!N23</f>
        <v>58972098</v>
      </c>
      <c r="C284" s="13" t="s">
        <v>652</v>
      </c>
      <c r="D284" s="13" t="str">
        <f t="shared" si="3"/>
        <v>Error?</v>
      </c>
    </row>
    <row r="285" spans="1:4" x14ac:dyDescent="0.2">
      <c r="A285" s="54">
        <v>224</v>
      </c>
      <c r="B285" s="1221">
        <f>'Assets-Liab 5-6'!N36</f>
        <v>58972098</v>
      </c>
      <c r="D285" s="13" t="str">
        <f t="shared" si="3"/>
        <v>Error?</v>
      </c>
    </row>
    <row r="286" spans="1:4" x14ac:dyDescent="0.2">
      <c r="A286" s="82">
        <v>225</v>
      </c>
      <c r="D286" s="13" t="str">
        <f t="shared" si="3"/>
        <v>OK</v>
      </c>
    </row>
    <row r="287" spans="1:4" x14ac:dyDescent="0.2">
      <c r="A287" s="54">
        <v>226</v>
      </c>
      <c r="B287" s="1221">
        <f>'Assets-Liab 5-6'!N37</f>
        <v>58972098</v>
      </c>
      <c r="C287" s="13" t="s">
        <v>652</v>
      </c>
      <c r="D287" s="13" t="str">
        <f t="shared" si="3"/>
        <v>Error?</v>
      </c>
    </row>
    <row r="288" spans="1:4" x14ac:dyDescent="0.2">
      <c r="A288" s="54">
        <v>227</v>
      </c>
      <c r="B288" s="1221">
        <f>'Assets-Liab 5-6'!N41</f>
        <v>58972098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2500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866728</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5074667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223453</v>
      </c>
      <c r="D717" s="13" t="str">
        <f t="shared" si="10"/>
        <v>Error?</v>
      </c>
    </row>
    <row r="718" spans="1:4" x14ac:dyDescent="0.2">
      <c r="A718" s="54">
        <v>657</v>
      </c>
      <c r="B718" s="1221">
        <f>'Expenditures 15-22'!C14</f>
        <v>164119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5686767</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292419</v>
      </c>
      <c r="D722" s="13" t="str">
        <f t="shared" si="10"/>
        <v>Error?</v>
      </c>
    </row>
    <row r="723" spans="1:4" x14ac:dyDescent="0.2">
      <c r="A723" s="54">
        <v>662</v>
      </c>
      <c r="B723" s="1221">
        <f>'Expenditures 15-22'!C38</f>
        <v>90066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382485</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81703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81703</v>
      </c>
      <c r="C731" s="13" t="s">
        <v>652</v>
      </c>
      <c r="D731" s="13" t="str">
        <f t="shared" si="10"/>
        <v>Error?</v>
      </c>
    </row>
    <row r="732" spans="1:4" x14ac:dyDescent="0.2">
      <c r="A732" s="54">
        <v>671</v>
      </c>
      <c r="B732" s="1221">
        <f>'Expenditures 15-22'!C49</f>
        <v>4489</v>
      </c>
      <c r="D732" s="13" t="str">
        <f t="shared" si="10"/>
        <v>Error?</v>
      </c>
    </row>
    <row r="733" spans="1:4" x14ac:dyDescent="0.2">
      <c r="A733" s="54">
        <v>672</v>
      </c>
      <c r="B733" s="1221">
        <f>'Expenditures 15-22'!C50</f>
        <v>201636</v>
      </c>
      <c r="D733" s="13" t="str">
        <f t="shared" si="10"/>
        <v>Error?</v>
      </c>
    </row>
    <row r="734" spans="1:4" x14ac:dyDescent="0.2">
      <c r="A734" s="54">
        <v>673</v>
      </c>
      <c r="B734" s="1221">
        <f>'Expenditures 15-22'!C53</f>
        <v>313824</v>
      </c>
      <c r="C734" s="13" t="s">
        <v>652</v>
      </c>
      <c r="D734" s="13" t="str">
        <f t="shared" si="10"/>
        <v>Error?</v>
      </c>
    </row>
    <row r="735" spans="1:4" x14ac:dyDescent="0.2">
      <c r="A735" s="54">
        <v>674</v>
      </c>
      <c r="B735" s="1221">
        <f>'Expenditures 15-22'!C55</f>
        <v>754055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754055</v>
      </c>
      <c r="C737" s="13" t="s">
        <v>652</v>
      </c>
      <c r="D737" s="13" t="str">
        <f t="shared" si="10"/>
        <v>Error?</v>
      </c>
    </row>
    <row r="738" spans="1:4" x14ac:dyDescent="0.2">
      <c r="A738" s="54">
        <v>677</v>
      </c>
      <c r="B738" s="1221">
        <f>'Expenditures 15-22'!C59</f>
        <v>59634</v>
      </c>
      <c r="D738" s="13" t="str">
        <f t="shared" si="10"/>
        <v>Error?</v>
      </c>
    </row>
    <row r="739" spans="1:4" x14ac:dyDescent="0.2">
      <c r="A739" s="54">
        <v>678</v>
      </c>
      <c r="B739" s="1221">
        <f>'Expenditures 15-22'!C60</f>
        <v>32761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309113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401508</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1933575</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7620342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1428713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63959</v>
      </c>
      <c r="D775" s="13" t="str">
        <f t="shared" si="11"/>
        <v>Error?</v>
      </c>
    </row>
    <row r="776" spans="1:4" x14ac:dyDescent="0.2">
      <c r="A776" s="54">
        <v>715</v>
      </c>
      <c r="B776" s="1221">
        <f>'Expenditures 15-22'!D14</f>
        <v>14180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1627325</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81971</v>
      </c>
      <c r="D780" s="13" t="str">
        <f t="shared" si="11"/>
        <v>Error?</v>
      </c>
    </row>
    <row r="781" spans="1:4" x14ac:dyDescent="0.2">
      <c r="A781" s="54">
        <v>720</v>
      </c>
      <c r="B781" s="1221">
        <f>'Expenditures 15-22'!D38</f>
        <v>24153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106124</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35807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35807</v>
      </c>
      <c r="C789" s="13" t="s">
        <v>652</v>
      </c>
      <c r="D789" s="13" t="str">
        <f t="shared" si="11"/>
        <v>Error?</v>
      </c>
    </row>
    <row r="790" spans="1:4" x14ac:dyDescent="0.2">
      <c r="A790" s="54">
        <v>729</v>
      </c>
      <c r="B790" s="1221">
        <f>'Expenditures 15-22'!D49</f>
        <v>43752</v>
      </c>
      <c r="D790" s="13" t="str">
        <f t="shared" si="11"/>
        <v>Error?</v>
      </c>
    </row>
    <row r="791" spans="1:4" x14ac:dyDescent="0.2">
      <c r="A791" s="54">
        <v>730</v>
      </c>
      <c r="B791" s="1221">
        <f>'Expenditures 15-22'!D50</f>
        <v>37768</v>
      </c>
      <c r="D791" s="13" t="str">
        <f t="shared" si="11"/>
        <v>Error?</v>
      </c>
    </row>
    <row r="792" spans="1:4" x14ac:dyDescent="0.2">
      <c r="A792" s="54">
        <v>731</v>
      </c>
      <c r="B792" s="1221">
        <f>'Expenditures 15-22'!D53</f>
        <v>103780</v>
      </c>
      <c r="C792" s="13" t="s">
        <v>652</v>
      </c>
      <c r="D792" s="13" t="str">
        <f t="shared" si="11"/>
        <v>Error?</v>
      </c>
    </row>
    <row r="793" spans="1:4" x14ac:dyDescent="0.2">
      <c r="A793" s="54">
        <v>732</v>
      </c>
      <c r="B793" s="1221">
        <f>'Expenditures 15-22'!D55</f>
        <v>172661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172661</v>
      </c>
      <c r="C795" s="13" t="s">
        <v>652</v>
      </c>
      <c r="D795" s="13" t="str">
        <f t="shared" si="11"/>
        <v>Error?</v>
      </c>
    </row>
    <row r="796" spans="1:4" x14ac:dyDescent="0.2">
      <c r="A796" s="54">
        <v>735</v>
      </c>
      <c r="B796" s="1221">
        <f>'Expenditures 15-22'!D59</f>
        <v>8966</v>
      </c>
      <c r="D796" s="13" t="str">
        <f t="shared" si="11"/>
        <v>Error?</v>
      </c>
    </row>
    <row r="797" spans="1:4" x14ac:dyDescent="0.2">
      <c r="A797" s="54">
        <v>736</v>
      </c>
      <c r="B797" s="1221">
        <f>'Expenditures 15-22'!D60</f>
        <v>8966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73333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91265</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509637</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2136962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71938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46913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125643</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1467</v>
      </c>
      <c r="D838" s="13" t="str">
        <f t="shared" si="12"/>
        <v>Error?</v>
      </c>
    </row>
    <row r="839" spans="1:4" x14ac:dyDescent="0.2">
      <c r="A839" s="54">
        <v>778</v>
      </c>
      <c r="B839" s="1221">
        <f>'Expenditures 15-22'!E38</f>
        <v>3588</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5055</v>
      </c>
      <c r="C843" s="13" t="s">
        <v>652</v>
      </c>
      <c r="D843" s="13" t="str">
        <f t="shared" si="12"/>
        <v>Error?</v>
      </c>
    </row>
    <row r="844" spans="1:4" x14ac:dyDescent="0.2">
      <c r="A844" s="54">
        <v>783</v>
      </c>
      <c r="B844" s="1221">
        <f>'Expenditures 15-22'!E44</f>
        <v>27866</v>
      </c>
      <c r="D844" s="13" t="str">
        <f t="shared" si="12"/>
        <v>Error?</v>
      </c>
    </row>
    <row r="845" spans="1:4" x14ac:dyDescent="0.2">
      <c r="A845" s="54">
        <v>784</v>
      </c>
      <c r="B845" s="1221">
        <f>'Expenditures 15-22'!E45</f>
        <v>5584</v>
      </c>
      <c r="D845" s="13" t="str">
        <f t="shared" si="12"/>
        <v>Error?</v>
      </c>
    </row>
    <row r="846" spans="1:4" x14ac:dyDescent="0.2">
      <c r="A846" s="54">
        <v>785</v>
      </c>
      <c r="B846" s="1221">
        <f>'Expenditures 15-22'!E46</f>
        <v>3515</v>
      </c>
      <c r="D846" s="13" t="str">
        <f t="shared" si="12"/>
        <v>Error?</v>
      </c>
    </row>
    <row r="847" spans="1:4" x14ac:dyDescent="0.2">
      <c r="A847" s="54">
        <v>786</v>
      </c>
      <c r="B847" s="1221">
        <f>'Expenditures 15-22'!E47</f>
        <v>36965</v>
      </c>
      <c r="C847" s="13" t="s">
        <v>652</v>
      </c>
      <c r="D847" s="13" t="str">
        <f t="shared" si="12"/>
        <v>Error?</v>
      </c>
    </row>
    <row r="848" spans="1:4" x14ac:dyDescent="0.2">
      <c r="A848" s="54">
        <v>787</v>
      </c>
      <c r="B848" s="1221">
        <f>'Expenditures 15-22'!E49</f>
        <v>109106</v>
      </c>
      <c r="D848" s="13" t="str">
        <f t="shared" si="12"/>
        <v>Error?</v>
      </c>
    </row>
    <row r="849" spans="1:4" x14ac:dyDescent="0.2">
      <c r="A849" s="54">
        <v>788</v>
      </c>
      <c r="B849" s="1221">
        <f>'Expenditures 15-22'!E50</f>
        <v>15733</v>
      </c>
      <c r="D849" s="13" t="str">
        <f t="shared" si="12"/>
        <v>Error?</v>
      </c>
    </row>
    <row r="850" spans="1:4" x14ac:dyDescent="0.2">
      <c r="A850" s="54">
        <v>789</v>
      </c>
      <c r="B850" s="1221">
        <f>'Expenditures 15-22'!E53</f>
        <v>124914</v>
      </c>
      <c r="C850" s="13" t="s">
        <v>652</v>
      </c>
      <c r="D850" s="13" t="str">
        <f t="shared" si="12"/>
        <v>Error?</v>
      </c>
    </row>
    <row r="851" spans="1:4" x14ac:dyDescent="0.2">
      <c r="A851" s="54">
        <v>790</v>
      </c>
      <c r="B851" s="1221">
        <f>'Expenditures 15-22'!E55</f>
        <v>4380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4380</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23285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9501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32786</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204100</v>
      </c>
      <c r="C871" s="13" t="s">
        <v>652</v>
      </c>
      <c r="D871" s="13" t="str">
        <f t="shared" si="12"/>
        <v>Error?</v>
      </c>
    </row>
    <row r="872" spans="1:4" x14ac:dyDescent="0.2">
      <c r="A872" s="54">
        <v>811</v>
      </c>
      <c r="B872" s="1221">
        <f>'Expenditures 15-22'!E75</f>
        <v>2215</v>
      </c>
      <c r="D872" s="13" t="str">
        <f t="shared" si="12"/>
        <v>Error?</v>
      </c>
    </row>
    <row r="873" spans="1:4" x14ac:dyDescent="0.2">
      <c r="A873" s="54">
        <v>812</v>
      </c>
      <c r="B873" s="1221">
        <f>'Expenditures 15-22'!E114</f>
        <v>331958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287029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5500</v>
      </c>
      <c r="D891" s="13" t="str">
        <f t="shared" si="12"/>
        <v>Error?</v>
      </c>
    </row>
    <row r="892" spans="1:4" x14ac:dyDescent="0.2">
      <c r="A892" s="54">
        <v>831</v>
      </c>
      <c r="B892" s="1221">
        <f>'Expenditures 15-22'!F14</f>
        <v>28168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529746</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3930</v>
      </c>
      <c r="D896" s="13" t="str">
        <f t="shared" si="13"/>
        <v>Error?</v>
      </c>
    </row>
    <row r="897" spans="1:4" x14ac:dyDescent="0.2">
      <c r="A897" s="54">
        <v>836</v>
      </c>
      <c r="B897" s="1221">
        <f>'Expenditures 15-22'!F38</f>
        <v>6594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10524</v>
      </c>
      <c r="C901" s="13" t="s">
        <v>652</v>
      </c>
      <c r="D901" s="13" t="str">
        <f t="shared" si="13"/>
        <v>Error?</v>
      </c>
    </row>
    <row r="902" spans="1:4" x14ac:dyDescent="0.2">
      <c r="A902" s="54">
        <v>841</v>
      </c>
      <c r="B902" s="1221">
        <f>'Expenditures 15-22'!F44</f>
        <v>178</v>
      </c>
      <c r="D902" s="13" t="str">
        <f t="shared" si="13"/>
        <v>Error?</v>
      </c>
    </row>
    <row r="903" spans="1:4" x14ac:dyDescent="0.2">
      <c r="A903" s="54">
        <v>842</v>
      </c>
      <c r="B903" s="1221">
        <f>'Expenditures 15-22'!F45</f>
        <v>11661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11839</v>
      </c>
      <c r="C905" s="13" t="s">
        <v>652</v>
      </c>
      <c r="D905" s="13" t="str">
        <f t="shared" si="13"/>
        <v>Error?</v>
      </c>
    </row>
    <row r="906" spans="1:4" x14ac:dyDescent="0.2">
      <c r="A906" s="54">
        <v>845</v>
      </c>
      <c r="B906" s="1221">
        <f>'Expenditures 15-22'!F49</f>
        <v>2315</v>
      </c>
      <c r="D906" s="13" t="str">
        <f t="shared" si="13"/>
        <v>Error?</v>
      </c>
    </row>
    <row r="907" spans="1:4" x14ac:dyDescent="0.2">
      <c r="A907" s="54">
        <v>846</v>
      </c>
      <c r="B907" s="1221">
        <f>'Expenditures 15-22'!F50</f>
        <v>17092</v>
      </c>
      <c r="D907" s="13" t="str">
        <f t="shared" si="13"/>
        <v>Error?</v>
      </c>
    </row>
    <row r="908" spans="1:4" x14ac:dyDescent="0.2">
      <c r="A908" s="54">
        <v>847</v>
      </c>
      <c r="B908" s="1221">
        <f>'Expenditures 15-22'!F53</f>
        <v>19407</v>
      </c>
      <c r="C908" s="13" t="s">
        <v>652</v>
      </c>
      <c r="D908" s="13" t="str">
        <f t="shared" si="13"/>
        <v>Error?</v>
      </c>
    </row>
    <row r="909" spans="1:4" x14ac:dyDescent="0.2">
      <c r="A909" s="54">
        <v>848</v>
      </c>
      <c r="B909" s="1221">
        <f>'Expenditures 15-22'!F55</f>
        <v>9321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9321</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478059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488877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966936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1018027</v>
      </c>
      <c r="C929" s="13" t="s">
        <v>652</v>
      </c>
      <c r="D929" s="13" t="str">
        <f t="shared" si="13"/>
        <v>Error?</v>
      </c>
    </row>
    <row r="930" spans="1:4" x14ac:dyDescent="0.2">
      <c r="A930" s="54">
        <v>869</v>
      </c>
      <c r="B930" s="1221">
        <f>'Expenditures 15-22'!F75</f>
        <v>1541</v>
      </c>
      <c r="D930" s="13" t="str">
        <f t="shared" si="13"/>
        <v>Error?</v>
      </c>
    </row>
    <row r="931" spans="1:4" x14ac:dyDescent="0.2">
      <c r="A931" s="54">
        <v>870</v>
      </c>
      <c r="B931" s="1221">
        <f>'Expenditures 15-22'!F114</f>
        <v>1549314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21805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9992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31797</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1134</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1134</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1134</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32931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13740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9410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23200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919</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500</v>
      </c>
      <c r="D1016" s="13" t="str">
        <f t="shared" si="14"/>
        <v>Error?</v>
      </c>
    </row>
    <row r="1017" spans="1:4" x14ac:dyDescent="0.2">
      <c r="A1017" s="54">
        <v>956</v>
      </c>
      <c r="B1017" s="1221">
        <f>'Expenditures 15-22'!H42</f>
        <v>1419</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7004</v>
      </c>
      <c r="D1022" s="13" t="str">
        <f t="shared" si="14"/>
        <v>Error?</v>
      </c>
    </row>
    <row r="1023" spans="1:4" x14ac:dyDescent="0.2">
      <c r="A1023" s="54">
        <v>962</v>
      </c>
      <c r="B1023" s="1221">
        <f>'Expenditures 15-22'!H50</f>
        <v>5561</v>
      </c>
      <c r="D1023" s="13" t="str">
        <f t="shared" ref="D1023:D1086" si="15">IF(ISBLANK(B1023),"OK",IF(A1023-B1023=0,"OK","Error?"))</f>
        <v>Error?</v>
      </c>
    </row>
    <row r="1024" spans="1:4" x14ac:dyDescent="0.2">
      <c r="A1024" s="54">
        <v>963</v>
      </c>
      <c r="B1024" s="1221">
        <f>'Expenditures 15-22'!H53</f>
        <v>12565</v>
      </c>
      <c r="C1024" s="13" t="s">
        <v>652</v>
      </c>
      <c r="D1024" s="13" t="str">
        <f t="shared" si="15"/>
        <v>Error?</v>
      </c>
    </row>
    <row r="1025" spans="1:4" x14ac:dyDescent="0.2">
      <c r="A1025" s="54">
        <v>964</v>
      </c>
      <c r="B1025" s="1221">
        <f>'Expenditures 15-22'!H55</f>
        <v>4565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4565</v>
      </c>
      <c r="C1027" s="13" t="s">
        <v>652</v>
      </c>
      <c r="D1027" s="13" t="str">
        <f t="shared" si="15"/>
        <v>Error?</v>
      </c>
    </row>
    <row r="1028" spans="1:4" x14ac:dyDescent="0.2">
      <c r="A1028" s="54">
        <v>967</v>
      </c>
      <c r="B1028" s="1221">
        <f>'Expenditures 15-22'!H59</f>
        <v>50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558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608</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19157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1694494</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1736851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6897892</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292912</v>
      </c>
      <c r="C1105" s="13" t="s">
        <v>652</v>
      </c>
      <c r="D1105" s="13" t="str">
        <f t="shared" si="16"/>
        <v>Error?</v>
      </c>
    </row>
    <row r="1106" spans="1:4" x14ac:dyDescent="0.2">
      <c r="A1106" s="54">
        <v>1045</v>
      </c>
      <c r="B1106" s="1221">
        <f>'Expenditures 15-22'!K14</f>
        <v>272782</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8024478</v>
      </c>
      <c r="C1108" s="13" t="s">
        <v>652</v>
      </c>
      <c r="D1108" s="13" t="str">
        <f t="shared" si="16"/>
        <v>Error?</v>
      </c>
    </row>
    <row r="1109" spans="1:4" x14ac:dyDescent="0.2">
      <c r="A1109" s="54">
        <v>1048</v>
      </c>
      <c r="B1109" s="1221">
        <f>'Expenditures 15-22'!K36</f>
        <v>0</v>
      </c>
      <c r="C1109" s="13" t="s">
        <v>652</v>
      </c>
      <c r="D1109" s="13" t="str">
        <f t="shared" si="16"/>
        <v>Error?</v>
      </c>
    </row>
    <row r="1110" spans="1:4" x14ac:dyDescent="0.2">
      <c r="A1110" s="54">
        <v>1049</v>
      </c>
      <c r="B1110" s="1221">
        <f>'Expenditures 15-22'!K37</f>
        <v>379787</v>
      </c>
      <c r="C1110" s="13" t="s">
        <v>652</v>
      </c>
      <c r="D1110" s="13" t="str">
        <f t="shared" si="16"/>
        <v>Error?</v>
      </c>
    </row>
    <row r="1111" spans="1:4" x14ac:dyDescent="0.2">
      <c r="A1111" s="54">
        <v>1050</v>
      </c>
      <c r="B1111" s="1221">
        <f>'Expenditures 15-22'!K38</f>
        <v>125320</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500</v>
      </c>
      <c r="C1114" s="13" t="s">
        <v>652</v>
      </c>
      <c r="D1114" s="13" t="str">
        <f t="shared" si="16"/>
        <v>Error?</v>
      </c>
    </row>
    <row r="1115" spans="1:4" x14ac:dyDescent="0.2">
      <c r="A1115" s="54">
        <v>1054</v>
      </c>
      <c r="B1115" s="1221">
        <f>'Expenditures 15-22'!K42</f>
        <v>505607</v>
      </c>
      <c r="C1115" s="13" t="s">
        <v>652</v>
      </c>
      <c r="D1115" s="13" t="str">
        <f t="shared" si="16"/>
        <v>Error?</v>
      </c>
    </row>
    <row r="1116" spans="1:4" x14ac:dyDescent="0.2">
      <c r="A1116" s="54">
        <v>1055</v>
      </c>
      <c r="B1116" s="1221">
        <f>'Expenditures 15-22'!K44</f>
        <v>28044</v>
      </c>
      <c r="C1116" s="13" t="s">
        <v>652</v>
      </c>
      <c r="D1116" s="13" t="str">
        <f t="shared" si="16"/>
        <v>Error?</v>
      </c>
    </row>
    <row r="1117" spans="1:4" x14ac:dyDescent="0.2">
      <c r="A1117" s="54">
        <v>1056</v>
      </c>
      <c r="B1117" s="1221">
        <f>'Expenditures 15-22'!K45</f>
        <v>134755</v>
      </c>
      <c r="C1117" s="13" t="s">
        <v>652</v>
      </c>
      <c r="D1117" s="13" t="str">
        <f t="shared" si="16"/>
        <v>Error?</v>
      </c>
    </row>
    <row r="1118" spans="1:4" x14ac:dyDescent="0.2">
      <c r="A1118" s="54">
        <v>1057</v>
      </c>
      <c r="B1118" s="1221">
        <f>'Expenditures 15-22'!K46</f>
        <v>3515</v>
      </c>
      <c r="C1118" s="13" t="s">
        <v>652</v>
      </c>
      <c r="D1118" s="13" t="str">
        <f t="shared" si="16"/>
        <v>Error?</v>
      </c>
    </row>
    <row r="1119" spans="1:4" x14ac:dyDescent="0.2">
      <c r="A1119" s="54">
        <v>1058</v>
      </c>
      <c r="B1119" s="1221">
        <f>'Expenditures 15-22'!K47</f>
        <v>166314</v>
      </c>
      <c r="C1119" s="13" t="s">
        <v>652</v>
      </c>
      <c r="D1119" s="13" t="str">
        <f t="shared" si="16"/>
        <v>Error?</v>
      </c>
    </row>
    <row r="1120" spans="1:4" x14ac:dyDescent="0.2">
      <c r="A1120" s="54">
        <v>1059</v>
      </c>
      <c r="B1120" s="1221">
        <f>'Expenditures 15-22'!K49</f>
        <v>166666</v>
      </c>
      <c r="C1120" s="13" t="s">
        <v>652</v>
      </c>
      <c r="D1120" s="13" t="str">
        <f t="shared" si="16"/>
        <v>Error?</v>
      </c>
    </row>
    <row r="1121" spans="1:4" x14ac:dyDescent="0.2">
      <c r="A1121" s="54">
        <v>1060</v>
      </c>
      <c r="B1121" s="1221">
        <f>'Expenditures 15-22'!K50</f>
        <v>277790</v>
      </c>
      <c r="C1121" s="13" t="s">
        <v>652</v>
      </c>
      <c r="D1121" s="13" t="str">
        <f t="shared" si="16"/>
        <v>Error?</v>
      </c>
    </row>
    <row r="1122" spans="1:4" x14ac:dyDescent="0.2">
      <c r="A1122" s="54">
        <v>1061</v>
      </c>
      <c r="B1122" s="1221">
        <f>'Expenditures 15-22'!K53</f>
        <v>574490</v>
      </c>
      <c r="C1122" s="13" t="s">
        <v>652</v>
      </c>
      <c r="D1122" s="13" t="str">
        <f t="shared" si="16"/>
        <v>Error?</v>
      </c>
    </row>
    <row r="1123" spans="1:4" x14ac:dyDescent="0.2">
      <c r="A1123" s="54">
        <v>1062</v>
      </c>
      <c r="B1123" s="1221">
        <f>'Expenditures 15-22'!K55</f>
        <v>946116</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946116</v>
      </c>
      <c r="C1125" s="13" t="s">
        <v>652</v>
      </c>
      <c r="D1125" s="13" t="str">
        <f t="shared" si="16"/>
        <v>Error?</v>
      </c>
    </row>
    <row r="1126" spans="1:4" x14ac:dyDescent="0.2">
      <c r="A1126" s="54">
        <v>1065</v>
      </c>
      <c r="B1126" s="1221">
        <f>'Expenditures 15-22'!K59</f>
        <v>68650</v>
      </c>
      <c r="C1126" s="13" t="s">
        <v>652</v>
      </c>
      <c r="D1126" s="13" t="str">
        <f t="shared" si="16"/>
        <v>Error?</v>
      </c>
    </row>
    <row r="1127" spans="1:4" x14ac:dyDescent="0.2">
      <c r="A1127" s="54">
        <v>1066</v>
      </c>
      <c r="B1127" s="1221">
        <f>'Expenditures 15-22'!K60</f>
        <v>41727</v>
      </c>
      <c r="C1127" s="13" t="s">
        <v>652</v>
      </c>
      <c r="D1127" s="13" t="str">
        <f t="shared" si="16"/>
        <v>Error?</v>
      </c>
    </row>
    <row r="1128" spans="1:4" x14ac:dyDescent="0.2">
      <c r="A1128" s="54">
        <v>1067</v>
      </c>
      <c r="B1128" s="1221">
        <f>'Expenditures 15-22'!K61</f>
        <v>501344</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881382</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1493103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3685630</v>
      </c>
      <c r="C1143" s="13" t="s">
        <v>652</v>
      </c>
      <c r="D1143" s="13" t="str">
        <f t="shared" si="16"/>
        <v>Error?</v>
      </c>
    </row>
    <row r="1144" spans="1:4" x14ac:dyDescent="0.2">
      <c r="A1144" s="54">
        <v>1083</v>
      </c>
      <c r="B1144" s="1221">
        <f>'Expenditures 15-22'!K75</f>
        <v>3756</v>
      </c>
      <c r="C1144" s="13" t="s">
        <v>652</v>
      </c>
      <c r="D1144" s="13" t="str">
        <f t="shared" si="16"/>
        <v>Error?</v>
      </c>
    </row>
    <row r="1145" spans="1:4" x14ac:dyDescent="0.2">
      <c r="A1145" s="54">
        <v>1084</v>
      </c>
      <c r="B1145" s="1221">
        <f>'Expenditures 15-22'!K102</f>
        <v>1694494</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13408358</v>
      </c>
      <c r="C1152" s="13" t="s">
        <v>652</v>
      </c>
      <c r="D1152" s="13" t="str">
        <f t="shared" si="17"/>
        <v>Error?</v>
      </c>
    </row>
    <row r="1153" spans="1:4" x14ac:dyDescent="0.2">
      <c r="A1153" s="54">
        <v>1092</v>
      </c>
      <c r="B1153" s="1221">
        <f>'Expenditures 15-22'!K115</f>
        <v>405890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686220</v>
      </c>
      <c r="D1221" s="13" t="str">
        <f t="shared" si="18"/>
        <v>Error?</v>
      </c>
    </row>
    <row r="1222" spans="1:4" x14ac:dyDescent="0.2">
      <c r="A1222" s="82">
        <v>1161</v>
      </c>
      <c r="D1222" s="13" t="str">
        <f t="shared" si="18"/>
        <v>OK</v>
      </c>
    </row>
    <row r="1223" spans="1:4" x14ac:dyDescent="0.2">
      <c r="A1223" s="54">
        <v>1162</v>
      </c>
      <c r="B1223" s="1221">
        <f>'Expenditures 15-22'!C127</f>
        <v>686220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686220</v>
      </c>
      <c r="C1225" s="13" t="s">
        <v>652</v>
      </c>
      <c r="D1225" s="13" t="str">
        <f t="shared" si="18"/>
        <v>Error?</v>
      </c>
    </row>
    <row r="1226" spans="1:4" x14ac:dyDescent="0.2">
      <c r="A1226" s="54">
        <v>1165</v>
      </c>
      <c r="B1226" s="1221">
        <f>'Expenditures 15-22'!C150</f>
        <v>686220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164761</v>
      </c>
      <c r="D1229" s="13" t="str">
        <f t="shared" si="18"/>
        <v>Error?</v>
      </c>
    </row>
    <row r="1230" spans="1:4" x14ac:dyDescent="0.2">
      <c r="A1230" s="82">
        <v>1169</v>
      </c>
      <c r="D1230" s="13" t="str">
        <f t="shared" si="18"/>
        <v>OK</v>
      </c>
    </row>
    <row r="1231" spans="1:4" x14ac:dyDescent="0.2">
      <c r="A1231" s="54">
        <v>1170</v>
      </c>
      <c r="B1231" s="1221">
        <f>'Expenditures 15-22'!D127</f>
        <v>164761</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164761</v>
      </c>
      <c r="C1233" s="13" t="s">
        <v>652</v>
      </c>
      <c r="D1233" s="13" t="str">
        <f t="shared" si="18"/>
        <v>Error?</v>
      </c>
    </row>
    <row r="1234" spans="1:4" x14ac:dyDescent="0.2">
      <c r="A1234" s="54">
        <v>1173</v>
      </c>
      <c r="B1234" s="1221">
        <f>'Expenditures 15-22'!D150</f>
        <v>164761</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369148</v>
      </c>
      <c r="D1237" s="13" t="str">
        <f t="shared" si="18"/>
        <v>Error?</v>
      </c>
    </row>
    <row r="1238" spans="1:4" x14ac:dyDescent="0.2">
      <c r="A1238" s="82">
        <v>1177</v>
      </c>
      <c r="D1238" s="13" t="str">
        <f t="shared" si="18"/>
        <v>OK</v>
      </c>
    </row>
    <row r="1239" spans="1:4" x14ac:dyDescent="0.2">
      <c r="A1239" s="54">
        <v>1178</v>
      </c>
      <c r="B1239" s="1221">
        <f>'Expenditures 15-22'!E127</f>
        <v>369148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369148</v>
      </c>
      <c r="C1241" s="13" t="s">
        <v>652</v>
      </c>
      <c r="D1241" s="13" t="str">
        <f t="shared" si="18"/>
        <v>Error?</v>
      </c>
    </row>
    <row r="1242" spans="1:4" x14ac:dyDescent="0.2">
      <c r="A1242" s="54">
        <v>1181</v>
      </c>
      <c r="B1242" s="1221">
        <f>'Expenditures 15-22'!E150</f>
        <v>369148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120771</v>
      </c>
      <c r="D1245" s="13" t="str">
        <f t="shared" si="18"/>
        <v>Error?</v>
      </c>
    </row>
    <row r="1246" spans="1:4" x14ac:dyDescent="0.2">
      <c r="A1246" s="82">
        <v>1185</v>
      </c>
      <c r="D1246" s="13" t="str">
        <f t="shared" si="18"/>
        <v>OK</v>
      </c>
    </row>
    <row r="1247" spans="1:4" x14ac:dyDescent="0.2">
      <c r="A1247" s="54">
        <v>1186</v>
      </c>
      <c r="B1247" s="1221">
        <f>'Expenditures 15-22'!F127</f>
        <v>120771</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120771</v>
      </c>
      <c r="C1249" s="13" t="s">
        <v>652</v>
      </c>
      <c r="D1249" s="13" t="str">
        <f t="shared" si="18"/>
        <v>Error?</v>
      </c>
    </row>
    <row r="1250" spans="1:4" x14ac:dyDescent="0.2">
      <c r="A1250" s="54">
        <v>1189</v>
      </c>
      <c r="B1250" s="1221">
        <f>'Expenditures 15-22'!F150</f>
        <v>120771</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564274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564274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564274</v>
      </c>
      <c r="C1258" s="13" t="s">
        <v>652</v>
      </c>
      <c r="D1258" s="13" t="str">
        <f t="shared" si="18"/>
        <v>Error?</v>
      </c>
    </row>
    <row r="1259" spans="1:4" x14ac:dyDescent="0.2">
      <c r="A1259" s="54">
        <v>1198</v>
      </c>
      <c r="B1259" s="1221">
        <f>'Expenditures 15-22'!G150</f>
        <v>564274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658</v>
      </c>
      <c r="D1262" s="13" t="str">
        <f t="shared" si="18"/>
        <v>Error?</v>
      </c>
    </row>
    <row r="1263" spans="1:4" x14ac:dyDescent="0.2">
      <c r="A1263" s="82">
        <v>1202</v>
      </c>
      <c r="D1263" s="13" t="str">
        <f t="shared" si="18"/>
        <v>OK</v>
      </c>
    </row>
    <row r="1264" spans="1:4" x14ac:dyDescent="0.2">
      <c r="A1264" s="54">
        <v>1203</v>
      </c>
      <c r="B1264" s="1221">
        <f>'Expenditures 15-22'!H127</f>
        <v>658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658</v>
      </c>
      <c r="C1266" s="13" t="s">
        <v>652</v>
      </c>
      <c r="D1266" s="13" t="str">
        <f t="shared" si="18"/>
        <v>Error?</v>
      </c>
    </row>
    <row r="1267" spans="1:4" x14ac:dyDescent="0.2">
      <c r="A1267" s="54">
        <v>1206</v>
      </c>
      <c r="B1267" s="1221">
        <f>'Expenditures 15-22'!H138</f>
        <v>1857</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2515</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1905832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1905832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1905832</v>
      </c>
      <c r="C1281" s="13" t="s">
        <v>652</v>
      </c>
      <c r="D1281" s="13" t="str">
        <f t="shared" si="19"/>
        <v>Error?</v>
      </c>
    </row>
    <row r="1282" spans="1:4" x14ac:dyDescent="0.2">
      <c r="A1282" s="54">
        <v>1221</v>
      </c>
      <c r="B1282" s="1221">
        <f>'Expenditures 15-22'!K138</f>
        <v>1857</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1907689</v>
      </c>
      <c r="C1288" s="13" t="s">
        <v>652</v>
      </c>
      <c r="D1288" s="13" t="str">
        <f t="shared" si="19"/>
        <v>Error?</v>
      </c>
    </row>
    <row r="1289" spans="1:4" x14ac:dyDescent="0.2">
      <c r="A1289" s="54">
        <v>1228</v>
      </c>
      <c r="B1289" s="1221">
        <f>'Expenditures 15-22'!K151</f>
        <v>-489976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547460</v>
      </c>
      <c r="D1307" s="13" t="str">
        <f t="shared" si="19"/>
        <v>Error?</v>
      </c>
    </row>
    <row r="1308" spans="1:4" x14ac:dyDescent="0.2">
      <c r="A1308" s="54">
        <v>1247</v>
      </c>
      <c r="B1308" s="1221">
        <f>'Expenditures 15-22'!E166</f>
        <v>547460</v>
      </c>
      <c r="C1308" s="13" t="s">
        <v>652</v>
      </c>
      <c r="D1308" s="13" t="str">
        <f t="shared" si="19"/>
        <v>Error?</v>
      </c>
    </row>
    <row r="1309" spans="1:4" x14ac:dyDescent="0.2">
      <c r="A1309" s="54">
        <v>1248</v>
      </c>
      <c r="B1309" s="1221">
        <f>'Expenditures 15-22'!E168</f>
        <v>547460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5452969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6801060</v>
      </c>
      <c r="D1315" s="13" t="str">
        <f t="shared" si="19"/>
        <v>Error?</v>
      </c>
    </row>
    <row r="1316" spans="1:4" x14ac:dyDescent="0.2">
      <c r="A1316" s="54">
        <v>1255</v>
      </c>
      <c r="B1316" s="1221">
        <f>'Expenditures 15-22'!H165</f>
        <v>2500</v>
      </c>
      <c r="D1316" s="13" t="str">
        <f t="shared" si="19"/>
        <v>Error?</v>
      </c>
    </row>
    <row r="1317" spans="1:4" x14ac:dyDescent="0.2">
      <c r="A1317" s="54">
        <v>1256</v>
      </c>
      <c r="B1317" s="1221">
        <f>'Expenditures 15-22'!H166</f>
        <v>12256529</v>
      </c>
      <c r="C1317" s="13" t="s">
        <v>652</v>
      </c>
      <c r="D1317" s="13" t="str">
        <f t="shared" si="19"/>
        <v>Error?</v>
      </c>
    </row>
    <row r="1318" spans="1:4" x14ac:dyDescent="0.2">
      <c r="A1318" s="54">
        <v>1257</v>
      </c>
      <c r="B1318" s="1221">
        <f>'Expenditures 15-22'!H168</f>
        <v>12256529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5452969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6801060</v>
      </c>
      <c r="C1329" s="13" t="s">
        <v>652</v>
      </c>
      <c r="D1329" s="13" t="str">
        <f t="shared" si="19"/>
        <v>Error?</v>
      </c>
    </row>
    <row r="1330" spans="1:4" x14ac:dyDescent="0.2">
      <c r="A1330" s="54">
        <v>1269</v>
      </c>
      <c r="B1330" s="1221">
        <f>'Expenditures 15-22'!K165</f>
        <v>549960</v>
      </c>
      <c r="C1330" s="13" t="s">
        <v>652</v>
      </c>
      <c r="D1330" s="13" t="str">
        <f t="shared" si="19"/>
        <v>Error?</v>
      </c>
    </row>
    <row r="1331" spans="1:4" x14ac:dyDescent="0.2">
      <c r="A1331" s="54">
        <v>1270</v>
      </c>
      <c r="B1331" s="1221">
        <f>'Expenditures 15-22'!K166</f>
        <v>12803989</v>
      </c>
      <c r="C1331" s="13" t="s">
        <v>652</v>
      </c>
      <c r="D1331" s="13" t="str">
        <f t="shared" si="19"/>
        <v>Error?</v>
      </c>
    </row>
    <row r="1332" spans="1:4" x14ac:dyDescent="0.2">
      <c r="A1332" s="54">
        <v>1271</v>
      </c>
      <c r="B1332" s="1221">
        <f>'Expenditures 15-22'!K168</f>
        <v>12803989</v>
      </c>
      <c r="C1332" s="13" t="s">
        <v>652</v>
      </c>
      <c r="D1332" s="13" t="str">
        <f t="shared" si="19"/>
        <v>Error?</v>
      </c>
    </row>
    <row r="1333" spans="1:4" x14ac:dyDescent="0.2">
      <c r="A1333" s="54">
        <v>1272</v>
      </c>
      <c r="B1333" s="1221">
        <f>'Expenditures 15-22'!K169</f>
        <v>-11854967</v>
      </c>
      <c r="C1333" s="13" t="s">
        <v>652</v>
      </c>
      <c r="D1333" s="13" t="str">
        <f t="shared" si="19"/>
        <v>Error?</v>
      </c>
    </row>
    <row r="1334" spans="1:4" x14ac:dyDescent="0.2">
      <c r="A1334" s="82">
        <v>1273</v>
      </c>
      <c r="D1334" s="13" t="str">
        <f t="shared" si="19"/>
        <v>OK</v>
      </c>
    </row>
    <row r="1335" spans="1:4" x14ac:dyDescent="0.2">
      <c r="A1335" s="54">
        <v>1274</v>
      </c>
      <c r="B1335" s="1221">
        <f>'Expenditures 15-22'!C176</f>
        <v>296141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296141</v>
      </c>
      <c r="C1339" s="13" t="s">
        <v>652</v>
      </c>
      <c r="D1339" s="13" t="str">
        <f t="shared" si="19"/>
        <v>Error?</v>
      </c>
    </row>
    <row r="1340" spans="1:4" x14ac:dyDescent="0.2">
      <c r="A1340" s="54">
        <v>1279</v>
      </c>
      <c r="B1340" s="1221">
        <f>'Expenditures 15-22'!C204</f>
        <v>296141</v>
      </c>
      <c r="C1340" s="13" t="s">
        <v>652</v>
      </c>
      <c r="D1340" s="13" t="str">
        <f t="shared" si="19"/>
        <v>Error?</v>
      </c>
    </row>
    <row r="1341" spans="1:4" x14ac:dyDescent="0.2">
      <c r="A1341" s="54">
        <v>1280</v>
      </c>
      <c r="B1341" s="1221">
        <f>'Expenditures 15-22'!D176</f>
        <v>9708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9708</v>
      </c>
      <c r="C1345" s="13" t="s">
        <v>652</v>
      </c>
      <c r="D1345" s="13" t="str">
        <f t="shared" si="20"/>
        <v>Error?</v>
      </c>
    </row>
    <row r="1346" spans="1:4" x14ac:dyDescent="0.2">
      <c r="A1346" s="54">
        <v>1285</v>
      </c>
      <c r="B1346" s="1221">
        <f>'Expenditures 15-22'!D204</f>
        <v>9708</v>
      </c>
      <c r="C1346" s="13" t="s">
        <v>652</v>
      </c>
      <c r="D1346" s="13" t="str">
        <f t="shared" si="20"/>
        <v>Error?</v>
      </c>
    </row>
    <row r="1347" spans="1:4" x14ac:dyDescent="0.2">
      <c r="A1347" s="54">
        <v>1286</v>
      </c>
      <c r="B1347" s="1221">
        <f>'Expenditures 15-22'!E176</f>
        <v>55527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55527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55527</v>
      </c>
      <c r="C1353" s="13" t="s">
        <v>652</v>
      </c>
      <c r="D1353" s="13" t="str">
        <f t="shared" si="20"/>
        <v>Error?</v>
      </c>
    </row>
    <row r="1354" spans="1:4" x14ac:dyDescent="0.2">
      <c r="A1354" s="54">
        <v>1293</v>
      </c>
      <c r="B1354" s="1221">
        <f>'Expenditures 15-22'!F176</f>
        <v>53549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53549</v>
      </c>
      <c r="C1358" s="13" t="s">
        <v>652</v>
      </c>
      <c r="D1358" s="13" t="str">
        <f t="shared" si="20"/>
        <v>Error?</v>
      </c>
    </row>
    <row r="1359" spans="1:4" x14ac:dyDescent="0.2">
      <c r="A1359" s="54">
        <v>1298</v>
      </c>
      <c r="B1359" s="1221">
        <f>'Expenditures 15-22'!F204</f>
        <v>53549</v>
      </c>
      <c r="C1359" s="13" t="s">
        <v>652</v>
      </c>
      <c r="D1359" s="13" t="str">
        <f t="shared" si="20"/>
        <v>Error?</v>
      </c>
    </row>
    <row r="1360" spans="1:4" x14ac:dyDescent="0.2">
      <c r="A1360" s="54">
        <v>1299</v>
      </c>
      <c r="B1360" s="1221">
        <f>'Expenditures 15-22'!G176</f>
        <v>3372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3372</v>
      </c>
      <c r="C1364" s="13" t="s">
        <v>652</v>
      </c>
      <c r="D1364" s="13" t="str">
        <f t="shared" si="20"/>
        <v>Error?</v>
      </c>
    </row>
    <row r="1365" spans="1:4" x14ac:dyDescent="0.2">
      <c r="A1365" s="54">
        <v>1304</v>
      </c>
      <c r="B1365" s="1221">
        <f>'Expenditures 15-22'!G204</f>
        <v>3372</v>
      </c>
      <c r="C1365" s="13" t="s">
        <v>652</v>
      </c>
      <c r="D1365" s="13" t="str">
        <f t="shared" si="20"/>
        <v>Error?</v>
      </c>
    </row>
    <row r="1366" spans="1:4" x14ac:dyDescent="0.2">
      <c r="A1366" s="54">
        <v>1305</v>
      </c>
      <c r="B1366" s="1221">
        <f>'Expenditures 15-22'!H176</f>
        <v>681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681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146812</v>
      </c>
      <c r="C1375" s="13" t="s">
        <v>652</v>
      </c>
      <c r="D1375" s="13" t="str">
        <f t="shared" si="20"/>
        <v>Error?</v>
      </c>
    </row>
    <row r="1376" spans="1:4" x14ac:dyDescent="0.2">
      <c r="A1376" s="54">
        <v>1315</v>
      </c>
      <c r="B1376" s="1221">
        <f>'Expenditures 15-22'!H204</f>
        <v>197260</v>
      </c>
      <c r="C1376" s="13" t="s">
        <v>652</v>
      </c>
      <c r="D1376" s="13" t="str">
        <f t="shared" si="20"/>
        <v>Error?</v>
      </c>
    </row>
    <row r="1377" spans="1:4" x14ac:dyDescent="0.2">
      <c r="A1377" s="54">
        <v>1316</v>
      </c>
      <c r="B1377" s="1221">
        <f>'Expenditures 15-22'!K176</f>
        <v>418978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418978</v>
      </c>
      <c r="C1381" s="13" t="s">
        <v>652</v>
      </c>
      <c r="D1381" s="13" t="str">
        <f t="shared" si="20"/>
        <v>Error?</v>
      </c>
    </row>
    <row r="1382" spans="1:4" x14ac:dyDescent="0.2">
      <c r="A1382" s="54">
        <v>1321</v>
      </c>
      <c r="B1382" s="1221">
        <f>'Expenditures 15-22'!K190</f>
        <v>49767</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146812</v>
      </c>
      <c r="C1387" s="13" t="s">
        <v>652</v>
      </c>
      <c r="D1387" s="13" t="str">
        <f t="shared" si="20"/>
        <v>Error?</v>
      </c>
    </row>
    <row r="1388" spans="1:4" x14ac:dyDescent="0.2">
      <c r="A1388" s="54">
        <v>1327</v>
      </c>
      <c r="B1388" s="1221">
        <f>'Expenditures 15-22'!K204</f>
        <v>615557</v>
      </c>
      <c r="C1388" s="13" t="s">
        <v>652</v>
      </c>
      <c r="D1388" s="13" t="str">
        <f t="shared" si="20"/>
        <v>Error?</v>
      </c>
    </row>
    <row r="1389" spans="1:4" x14ac:dyDescent="0.2">
      <c r="A1389" s="54">
        <v>1328</v>
      </c>
      <c r="B1389" s="1221">
        <f>'Expenditures 15-22'!K205</f>
        <v>36470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3216</v>
      </c>
      <c r="D1407" s="13" t="str">
        <f t="shared" ref="D1407:D1470" si="21">IF(ISBLANK(B1407),"OK",IF(A1407-B1407=0,"OK","Error?"))</f>
        <v>Error?</v>
      </c>
    </row>
    <row r="1408" spans="1:4" x14ac:dyDescent="0.2">
      <c r="A1408" s="54">
        <v>1347</v>
      </c>
      <c r="B1408" s="1221">
        <f>'Expenditures 15-22'!D217</f>
        <v>5031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130257</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4117</v>
      </c>
      <c r="D1412" s="13" t="str">
        <f t="shared" si="21"/>
        <v>Error?</v>
      </c>
    </row>
    <row r="1413" spans="1:4" x14ac:dyDescent="0.2">
      <c r="A1413" s="54">
        <v>1352</v>
      </c>
      <c r="B1413" s="1221">
        <f>'Expenditures 15-22'!D228</f>
        <v>6813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10930</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13771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13771</v>
      </c>
      <c r="C1421" s="13" t="s">
        <v>652</v>
      </c>
      <c r="D1421" s="13" t="str">
        <f t="shared" si="21"/>
        <v>Error?</v>
      </c>
    </row>
    <row r="1422" spans="1:4" x14ac:dyDescent="0.2">
      <c r="A1422" s="54">
        <v>1361</v>
      </c>
      <c r="B1422" s="1221">
        <f>'Expenditures 15-22'!D239</f>
        <v>757</v>
      </c>
      <c r="D1422" s="13" t="str">
        <f t="shared" si="21"/>
        <v>Error?</v>
      </c>
    </row>
    <row r="1423" spans="1:4" x14ac:dyDescent="0.2">
      <c r="A1423" s="54">
        <v>1362</v>
      </c>
      <c r="B1423" s="1221">
        <f>'Expenditures 15-22'!D240</f>
        <v>9864</v>
      </c>
      <c r="D1423" s="13" t="str">
        <f t="shared" si="21"/>
        <v>Error?</v>
      </c>
    </row>
    <row r="1424" spans="1:4" x14ac:dyDescent="0.2">
      <c r="A1424" s="54">
        <v>1363</v>
      </c>
      <c r="B1424" s="1221">
        <f>'Expenditures 15-22'!D251</f>
        <v>12183</v>
      </c>
      <c r="C1424" s="13" t="s">
        <v>652</v>
      </c>
      <c r="D1424" s="13" t="str">
        <f t="shared" si="21"/>
        <v>Error?</v>
      </c>
    </row>
    <row r="1425" spans="1:4" x14ac:dyDescent="0.2">
      <c r="A1425" s="54">
        <v>1364</v>
      </c>
      <c r="B1425" s="1221">
        <f>'Expenditures 15-22'!D253</f>
        <v>40952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40952</v>
      </c>
      <c r="C1427" s="13" t="s">
        <v>652</v>
      </c>
      <c r="D1427" s="13" t="str">
        <f t="shared" si="21"/>
        <v>Error?</v>
      </c>
    </row>
    <row r="1428" spans="1:4" x14ac:dyDescent="0.2">
      <c r="A1428" s="54">
        <v>1367</v>
      </c>
      <c r="B1428" s="1221">
        <f>'Expenditures 15-22'!D257</f>
        <v>9998</v>
      </c>
      <c r="D1428" s="13" t="str">
        <f t="shared" si="21"/>
        <v>Error?</v>
      </c>
    </row>
    <row r="1429" spans="1:4" x14ac:dyDescent="0.2">
      <c r="A1429" s="54">
        <v>1368</v>
      </c>
      <c r="B1429" s="1221">
        <f>'Expenditures 15-22'!D258</f>
        <v>5523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112820</v>
      </c>
      <c r="D1431" s="13" t="str">
        <f t="shared" si="21"/>
        <v>Error?</v>
      </c>
    </row>
    <row r="1432" spans="1:4" x14ac:dyDescent="0.2">
      <c r="A1432" s="54">
        <v>1371</v>
      </c>
      <c r="B1432" s="1221">
        <f>'Expenditures 15-22'!D261</f>
        <v>49532</v>
      </c>
      <c r="D1432" s="13" t="str">
        <f t="shared" si="21"/>
        <v>Error?</v>
      </c>
    </row>
    <row r="1433" spans="1:4" x14ac:dyDescent="0.2">
      <c r="A1433" s="54">
        <v>1372</v>
      </c>
      <c r="B1433" s="1221">
        <f>'Expenditures 15-22'!D262</f>
        <v>50521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228394</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306230</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436487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3216</v>
      </c>
      <c r="C1471" s="13" t="s">
        <v>652</v>
      </c>
      <c r="D1471" s="13" t="str">
        <f t="shared" ref="D1471:D1534" si="22">IF(ISBLANK(B1471),"OK",IF(A1471-B1471=0,"OK","Error?"))</f>
        <v>Error?</v>
      </c>
    </row>
    <row r="1472" spans="1:4" x14ac:dyDescent="0.2">
      <c r="A1472" s="54">
        <v>1411</v>
      </c>
      <c r="B1472" s="1221">
        <f>'Expenditures 15-22'!K217</f>
        <v>5031</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130257</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4117</v>
      </c>
      <c r="C1476" s="13" t="s">
        <v>652</v>
      </c>
      <c r="D1476" s="13" t="str">
        <f t="shared" si="22"/>
        <v>Error?</v>
      </c>
    </row>
    <row r="1477" spans="1:4" x14ac:dyDescent="0.2">
      <c r="A1477" s="54">
        <v>1416</v>
      </c>
      <c r="B1477" s="1221">
        <f>'Expenditures 15-22'!K228</f>
        <v>6813</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10930</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13771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13771</v>
      </c>
      <c r="C1485" s="13" t="s">
        <v>652</v>
      </c>
      <c r="D1485" s="13" t="str">
        <f t="shared" si="22"/>
        <v>Error?</v>
      </c>
    </row>
    <row r="1486" spans="1:4" x14ac:dyDescent="0.2">
      <c r="A1486" s="54">
        <v>1425</v>
      </c>
      <c r="B1486" s="1221">
        <f>'Expenditures 15-22'!K239</f>
        <v>757</v>
      </c>
      <c r="C1486" s="13" t="s">
        <v>652</v>
      </c>
      <c r="D1486" s="13" t="str">
        <f t="shared" si="22"/>
        <v>Error?</v>
      </c>
    </row>
    <row r="1487" spans="1:4" x14ac:dyDescent="0.2">
      <c r="A1487" s="54">
        <v>1426</v>
      </c>
      <c r="B1487" s="1221">
        <f>'Expenditures 15-22'!K240</f>
        <v>9864</v>
      </c>
      <c r="C1487" s="13" t="s">
        <v>652</v>
      </c>
      <c r="D1487" s="13" t="str">
        <f t="shared" si="22"/>
        <v>Error?</v>
      </c>
    </row>
    <row r="1488" spans="1:4" x14ac:dyDescent="0.2">
      <c r="A1488" s="54">
        <v>1427</v>
      </c>
      <c r="B1488" s="1221">
        <f>'Expenditures 15-22'!K251</f>
        <v>12183</v>
      </c>
      <c r="C1488" s="13" t="s">
        <v>652</v>
      </c>
      <c r="D1488" s="13" t="str">
        <f t="shared" si="22"/>
        <v>Error?</v>
      </c>
    </row>
    <row r="1489" spans="1:4" x14ac:dyDescent="0.2">
      <c r="A1489" s="54">
        <v>1428</v>
      </c>
      <c r="B1489" s="1221">
        <f>'Expenditures 15-22'!K253</f>
        <v>40952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40952</v>
      </c>
      <c r="C1491" s="13" t="s">
        <v>652</v>
      </c>
      <c r="D1491" s="13" t="str">
        <f t="shared" si="22"/>
        <v>Error?</v>
      </c>
    </row>
    <row r="1492" spans="1:4" x14ac:dyDescent="0.2">
      <c r="A1492" s="54">
        <v>1431</v>
      </c>
      <c r="B1492" s="1221">
        <f>'Expenditures 15-22'!K257</f>
        <v>9998</v>
      </c>
      <c r="C1492" s="13" t="s">
        <v>652</v>
      </c>
      <c r="D1492" s="13" t="str">
        <f t="shared" si="22"/>
        <v>Error?</v>
      </c>
    </row>
    <row r="1493" spans="1:4" x14ac:dyDescent="0.2">
      <c r="A1493" s="54">
        <v>1432</v>
      </c>
      <c r="B1493" s="1221">
        <f>'Expenditures 15-22'!K258</f>
        <v>5523</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112820</v>
      </c>
      <c r="C1495" s="13" t="s">
        <v>652</v>
      </c>
      <c r="D1495" s="13" t="str">
        <f t="shared" si="22"/>
        <v>Error?</v>
      </c>
    </row>
    <row r="1496" spans="1:4" x14ac:dyDescent="0.2">
      <c r="A1496" s="54">
        <v>1435</v>
      </c>
      <c r="B1496" s="1221">
        <f>'Expenditures 15-22'!K261</f>
        <v>49532</v>
      </c>
      <c r="C1496" s="13" t="s">
        <v>652</v>
      </c>
      <c r="D1496" s="13" t="str">
        <f t="shared" si="22"/>
        <v>Error?</v>
      </c>
    </row>
    <row r="1497" spans="1:4" x14ac:dyDescent="0.2">
      <c r="A1497" s="54">
        <v>1436</v>
      </c>
      <c r="B1497" s="1221">
        <f>'Expenditures 15-22'!K262</f>
        <v>50521</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228394</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306230</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436487</v>
      </c>
      <c r="C1517" s="13" t="s">
        <v>652</v>
      </c>
      <c r="D1517" s="13" t="str">
        <f t="shared" si="22"/>
        <v>Error?</v>
      </c>
    </row>
    <row r="1518" spans="1:4" x14ac:dyDescent="0.2">
      <c r="A1518" s="54">
        <v>1457</v>
      </c>
      <c r="B1518" s="1221">
        <f>'Expenditures 15-22'!K289</f>
        <v>45061</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1450704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3734104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4142494</v>
      </c>
      <c r="C1630" s="13" t="s">
        <v>652</v>
      </c>
      <c r="D1630" s="13" t="str">
        <f t="shared" si="24"/>
        <v>Error?</v>
      </c>
    </row>
    <row r="1631" spans="1:4" x14ac:dyDescent="0.2">
      <c r="A1631" s="54">
        <v>1570</v>
      </c>
      <c r="B1631" s="1221">
        <f>'Acct Summary 7-8'!D79</f>
        <v>104859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123304</v>
      </c>
      <c r="C1644" s="13" t="s">
        <v>652</v>
      </c>
      <c r="D1644" s="13" t="str">
        <f t="shared" si="24"/>
        <v>Error?</v>
      </c>
    </row>
    <row r="1645" spans="1:4" x14ac:dyDescent="0.2">
      <c r="A1645" s="54">
        <v>1584</v>
      </c>
      <c r="B1645" s="1221">
        <f>'Acct Summary 7-8'!E79</f>
        <v>20035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21295431</v>
      </c>
      <c r="C1658" s="13" t="s">
        <v>652</v>
      </c>
      <c r="D1658" s="13" t="str">
        <f t="shared" si="24"/>
        <v>Error?</v>
      </c>
    </row>
    <row r="1659" spans="1:4" x14ac:dyDescent="0.2">
      <c r="A1659" s="54">
        <v>1598</v>
      </c>
      <c r="B1659" s="1221">
        <f>'Acct Summary 7-8'!F79</f>
        <v>141968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178438</v>
      </c>
      <c r="C1672" s="13" t="s">
        <v>652</v>
      </c>
      <c r="D1672" s="13" t="str">
        <f t="shared" si="25"/>
        <v>Error?</v>
      </c>
    </row>
    <row r="1673" spans="1:4" x14ac:dyDescent="0.2">
      <c r="A1673" s="54">
        <v>1612</v>
      </c>
      <c r="B1673" s="1221">
        <f>'Acct Summary 7-8'!G79</f>
        <v>86363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131424</v>
      </c>
      <c r="C1686" s="13" t="s">
        <v>652</v>
      </c>
      <c r="D1686" s="13" t="str">
        <f t="shared" si="25"/>
        <v>Error?</v>
      </c>
    </row>
    <row r="1687" spans="1:4" x14ac:dyDescent="0.2">
      <c r="A1687" s="54">
        <v>1626</v>
      </c>
      <c r="B1687" s="1221">
        <f>'Acct Summary 7-8'!H79</f>
        <v>1702152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1255800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4048112</v>
      </c>
      <c r="C1744" s="13" t="s">
        <v>652</v>
      </c>
      <c r="D1744" s="13" t="str">
        <f t="shared" si="26"/>
        <v>Error?</v>
      </c>
    </row>
    <row r="1745" spans="1:5" x14ac:dyDescent="0.2">
      <c r="A1745" s="54">
        <v>1684</v>
      </c>
      <c r="B1745" s="1221">
        <f>'Tax Sched 24'!B5</f>
        <v>799186</v>
      </c>
      <c r="C1745" s="13" t="s">
        <v>652</v>
      </c>
      <c r="D1745" s="13" t="str">
        <f t="shared" si="26"/>
        <v>Error?</v>
      </c>
    </row>
    <row r="1746" spans="1:5" x14ac:dyDescent="0.2">
      <c r="A1746" s="54">
        <v>1685</v>
      </c>
      <c r="B1746" s="1221">
        <f>'Tax Sched 24'!B6</f>
        <v>945215</v>
      </c>
      <c r="C1746" s="13" t="s">
        <v>652</v>
      </c>
      <c r="D1746" s="13" t="str">
        <f t="shared" si="26"/>
        <v>Error?</v>
      </c>
    </row>
    <row r="1747" spans="1:5" x14ac:dyDescent="0.2">
      <c r="A1747" s="54">
        <v>1686</v>
      </c>
      <c r="B1747" s="1221">
        <f>'Tax Sched 24'!B7</f>
        <v>446604</v>
      </c>
      <c r="C1747" s="13" t="s">
        <v>652</v>
      </c>
      <c r="D1747" s="13" t="str">
        <f t="shared" si="26"/>
        <v>Error?</v>
      </c>
    </row>
    <row r="1748" spans="1:5" x14ac:dyDescent="0.2">
      <c r="A1748" s="54">
        <v>1687</v>
      </c>
      <c r="B1748" s="1221">
        <f>'Tax Sched 24'!B8</f>
        <v>216255</v>
      </c>
      <c r="C1748" s="13" t="s">
        <v>652</v>
      </c>
      <c r="D1748" s="13" t="str">
        <f t="shared" si="26"/>
        <v>Error?</v>
      </c>
    </row>
    <row r="1749" spans="1:5" x14ac:dyDescent="0.2">
      <c r="A1749" s="54">
        <v>1688</v>
      </c>
      <c r="B1749" s="1221">
        <f>'Tax Sched 24'!B10</f>
        <v>933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517108</v>
      </c>
      <c r="C1752" s="13" t="s">
        <v>652</v>
      </c>
      <c r="D1752" s="13" t="str">
        <f t="shared" si="26"/>
        <v>Error?</v>
      </c>
    </row>
    <row r="1753" spans="1:5" x14ac:dyDescent="0.2">
      <c r="A1753" s="54">
        <v>1692</v>
      </c>
      <c r="B1753" s="1221">
        <f>'Tax Sched 24'!B12</f>
        <v>7049</v>
      </c>
      <c r="C1753" s="13" t="s">
        <v>652</v>
      </c>
      <c r="D1753" s="13" t="str">
        <f t="shared" si="26"/>
        <v>Error?</v>
      </c>
    </row>
    <row r="1754" spans="1:5" x14ac:dyDescent="0.2">
      <c r="A1754" s="54">
        <v>1693</v>
      </c>
      <c r="B1754" s="1221">
        <f>'Tax Sched 24'!B14</f>
        <v>0</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7351584</v>
      </c>
      <c r="C1759" s="13" t="s">
        <v>652</v>
      </c>
      <c r="D1759" s="13" t="str">
        <f t="shared" si="26"/>
        <v>Error?</v>
      </c>
    </row>
    <row r="1760" spans="1:5" x14ac:dyDescent="0.2">
      <c r="A1760" s="54">
        <v>1699</v>
      </c>
      <c r="B1760" s="1221">
        <f>'Tax Sched 24'!D4</f>
        <v>4048112</v>
      </c>
      <c r="C1760" s="13" t="s">
        <v>652</v>
      </c>
      <c r="D1760" s="13" t="str">
        <f t="shared" si="26"/>
        <v>Error?</v>
      </c>
    </row>
    <row r="1761" spans="1:5" x14ac:dyDescent="0.2">
      <c r="A1761" s="54">
        <v>1700</v>
      </c>
      <c r="B1761" s="1221">
        <f>'Tax Sched 24'!D5</f>
        <v>799186</v>
      </c>
      <c r="C1761" s="13" t="s">
        <v>652</v>
      </c>
      <c r="D1761" s="13" t="str">
        <f t="shared" si="26"/>
        <v>Error?</v>
      </c>
    </row>
    <row r="1762" spans="1:5" s="79" customFormat="1" x14ac:dyDescent="0.2">
      <c r="A1762" s="54">
        <v>1701</v>
      </c>
      <c r="B1762" s="1221">
        <f>'Tax Sched 24'!D6</f>
        <v>945215</v>
      </c>
      <c r="C1762" s="13" t="s">
        <v>652</v>
      </c>
      <c r="D1762" s="13" t="str">
        <f t="shared" si="26"/>
        <v>Error?</v>
      </c>
      <c r="E1762" s="80"/>
    </row>
    <row r="1763" spans="1:5" x14ac:dyDescent="0.2">
      <c r="A1763" s="54">
        <v>1702</v>
      </c>
      <c r="B1763" s="1221">
        <f>'Tax Sched 24'!D7</f>
        <v>446604</v>
      </c>
      <c r="C1763" s="13" t="s">
        <v>652</v>
      </c>
      <c r="D1763" s="13" t="str">
        <f t="shared" si="26"/>
        <v>Error?</v>
      </c>
    </row>
    <row r="1764" spans="1:5" x14ac:dyDescent="0.2">
      <c r="A1764" s="54">
        <v>1703</v>
      </c>
      <c r="B1764" s="1221">
        <f>'Tax Sched 24'!D8</f>
        <v>216255</v>
      </c>
      <c r="C1764" s="13" t="s">
        <v>652</v>
      </c>
      <c r="D1764" s="13" t="str">
        <f t="shared" si="26"/>
        <v>Error?</v>
      </c>
    </row>
    <row r="1765" spans="1:5" x14ac:dyDescent="0.2">
      <c r="A1765" s="54">
        <v>1704</v>
      </c>
      <c r="B1765" s="1221">
        <f>'Tax Sched 24'!D10</f>
        <v>933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517108</v>
      </c>
      <c r="C1768" s="13" t="s">
        <v>652</v>
      </c>
      <c r="D1768" s="13" t="str">
        <f t="shared" si="26"/>
        <v>Error?</v>
      </c>
    </row>
    <row r="1769" spans="1:5" x14ac:dyDescent="0.2">
      <c r="A1769" s="54">
        <v>1708</v>
      </c>
      <c r="B1769" s="1221">
        <f>'Tax Sched 24'!D12</f>
        <v>7049</v>
      </c>
      <c r="C1769" s="13" t="s">
        <v>652</v>
      </c>
      <c r="D1769" s="13" t="str">
        <f t="shared" si="26"/>
        <v>Error?</v>
      </c>
    </row>
    <row r="1770" spans="1:5" x14ac:dyDescent="0.2">
      <c r="A1770" s="54">
        <v>1709</v>
      </c>
      <c r="B1770" s="1221">
        <f>'Tax Sched 24'!D14</f>
        <v>0</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7351584</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4136701.95</v>
      </c>
      <c r="C1792" s="13" t="s">
        <v>652</v>
      </c>
      <c r="D1792" s="13" t="str">
        <f t="shared" si="27"/>
        <v>Error?</v>
      </c>
    </row>
    <row r="1793" spans="1:4" x14ac:dyDescent="0.2">
      <c r="A1793" s="54">
        <v>1732</v>
      </c>
      <c r="B1793" s="1221">
        <f>'Tax Sched 24'!F5</f>
        <v>839350.99</v>
      </c>
      <c r="C1793" s="13" t="s">
        <v>652</v>
      </c>
      <c r="D1793" s="13" t="str">
        <f t="shared" si="27"/>
        <v>Error?</v>
      </c>
    </row>
    <row r="1794" spans="1:4" x14ac:dyDescent="0.2">
      <c r="A1794" s="54">
        <v>1733</v>
      </c>
      <c r="B1794" s="1221">
        <f>'Tax Sched 24'!F6</f>
        <v>1017443.13</v>
      </c>
      <c r="C1794" s="13" t="s">
        <v>652</v>
      </c>
      <c r="D1794" s="13" t="str">
        <f t="shared" si="27"/>
        <v>Error?</v>
      </c>
    </row>
    <row r="1795" spans="1:4" x14ac:dyDescent="0.2">
      <c r="A1795" s="54">
        <v>1734</v>
      </c>
      <c r="B1795" s="1221">
        <f>'Tax Sched 24'!F7</f>
        <v>466303.96</v>
      </c>
      <c r="C1795" s="13" t="s">
        <v>652</v>
      </c>
      <c r="D1795" s="13" t="str">
        <f t="shared" si="27"/>
        <v>Error?</v>
      </c>
    </row>
    <row r="1796" spans="1:4" x14ac:dyDescent="0.2">
      <c r="A1796" s="54">
        <v>1735</v>
      </c>
      <c r="B1796" s="1221">
        <f>'Tax Sched 24'!F8</f>
        <v>233142.32</v>
      </c>
      <c r="C1796" s="13" t="s">
        <v>652</v>
      </c>
      <c r="D1796" s="13" t="str">
        <f t="shared" si="27"/>
        <v>Error?</v>
      </c>
    </row>
    <row r="1797" spans="1:4" x14ac:dyDescent="0.2">
      <c r="A1797" s="54">
        <v>1736</v>
      </c>
      <c r="B1797" s="1221">
        <f>'Tax Sched 24'!F10</f>
        <v>927.16</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531591.53</v>
      </c>
      <c r="C1800" s="13" t="s">
        <v>652</v>
      </c>
      <c r="D1800" s="13" t="str">
        <f t="shared" si="27"/>
        <v>Error?</v>
      </c>
    </row>
    <row r="1801" spans="1:4" x14ac:dyDescent="0.2">
      <c r="A1801" s="54">
        <v>1740</v>
      </c>
      <c r="B1801" s="1221">
        <f>'Tax Sched 24'!F12</f>
        <v>6992.34</v>
      </c>
      <c r="C1801" s="13" t="s">
        <v>652</v>
      </c>
      <c r="D1801" s="13" t="str">
        <f t="shared" si="27"/>
        <v>Error?</v>
      </c>
    </row>
    <row r="1802" spans="1:4" x14ac:dyDescent="0.2">
      <c r="A1802" s="54">
        <v>1741</v>
      </c>
      <c r="B1802" s="1221">
        <f>'Tax Sched 24'!F14</f>
        <v>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4136701.95</v>
      </c>
      <c r="D1808" s="13" t="str">
        <f t="shared" si="27"/>
        <v>Error?</v>
      </c>
    </row>
    <row r="1809" spans="1:4" x14ac:dyDescent="0.2">
      <c r="A1809" s="54">
        <v>1748</v>
      </c>
      <c r="B1809" s="1221">
        <f>'Tax Sched 24'!E5</f>
        <v>839350.99</v>
      </c>
      <c r="D1809" s="13" t="str">
        <f t="shared" si="27"/>
        <v>Error?</v>
      </c>
    </row>
    <row r="1810" spans="1:4" x14ac:dyDescent="0.2">
      <c r="A1810" s="54">
        <v>1749</v>
      </c>
      <c r="B1810" s="1221">
        <f>'Tax Sched 24'!E6</f>
        <v>1017443.13</v>
      </c>
      <c r="D1810" s="13" t="str">
        <f t="shared" si="27"/>
        <v>Error?</v>
      </c>
    </row>
    <row r="1811" spans="1:4" x14ac:dyDescent="0.2">
      <c r="A1811" s="54">
        <v>1750</v>
      </c>
      <c r="B1811" s="1221">
        <f>'Tax Sched 24'!E7</f>
        <v>466303.96</v>
      </c>
      <c r="D1811" s="13" t="str">
        <f t="shared" si="27"/>
        <v>Error?</v>
      </c>
    </row>
    <row r="1812" spans="1:4" x14ac:dyDescent="0.2">
      <c r="A1812" s="54">
        <v>1751</v>
      </c>
      <c r="B1812" s="1221">
        <f>'Tax Sched 24'!E8</f>
        <v>233142.32</v>
      </c>
      <c r="D1812" s="13" t="str">
        <f t="shared" si="27"/>
        <v>Error?</v>
      </c>
    </row>
    <row r="1813" spans="1:4" x14ac:dyDescent="0.2">
      <c r="A1813" s="54">
        <v>1752</v>
      </c>
      <c r="B1813" s="1221">
        <f>'Tax Sched 24'!E10</f>
        <v>927.16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531591.53</v>
      </c>
      <c r="D1816" s="13" t="str">
        <f t="shared" si="27"/>
        <v>Error?</v>
      </c>
    </row>
    <row r="1817" spans="1:4" x14ac:dyDescent="0.2">
      <c r="A1817" s="54">
        <v>1756</v>
      </c>
      <c r="B1817" s="1221">
        <f>'Tax Sched 24'!E12</f>
        <v>6992.34</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7522480.540000001</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34898158</v>
      </c>
      <c r="C1939" s="13" t="s">
        <v>652</v>
      </c>
      <c r="D1939" s="13" t="str">
        <f t="shared" si="29"/>
        <v>Error?</v>
      </c>
    </row>
    <row r="1940" spans="1:5" x14ac:dyDescent="0.2">
      <c r="A1940" s="54">
        <v>1879</v>
      </c>
      <c r="B1940" s="1221">
        <f>'Short-Term Long-Term Debt 25'!F49</f>
        <v>30875000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74598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74598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74598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1172930</v>
      </c>
      <c r="D2008" s="13" t="str">
        <f t="shared" si="30"/>
        <v>Error?</v>
      </c>
    </row>
    <row r="2009" spans="1:4" x14ac:dyDescent="0.2">
      <c r="A2009" s="54">
        <v>1948</v>
      </c>
      <c r="B2009" s="1221">
        <f>'Cap Outlay Deprec 27'!C8</f>
        <v>75761644</v>
      </c>
      <c r="D2009" s="13" t="str">
        <f t="shared" si="30"/>
        <v>Error?</v>
      </c>
    </row>
    <row r="2010" spans="1:4" x14ac:dyDescent="0.2">
      <c r="A2010" s="54">
        <v>1949</v>
      </c>
      <c r="B2010" s="1221">
        <f>'Cap Outlay Deprec 27'!C10</f>
        <v>1757950</v>
      </c>
      <c r="D2010" s="13" t="str">
        <f t="shared" si="30"/>
        <v>Error?</v>
      </c>
    </row>
    <row r="2011" spans="1:4" x14ac:dyDescent="0.2">
      <c r="A2011" s="54">
        <v>1950</v>
      </c>
      <c r="B2011" s="1221">
        <f>'Cap Outlay Deprec 27'!C12</f>
        <v>4462116</v>
      </c>
      <c r="D2011" s="13" t="str">
        <f t="shared" si="30"/>
        <v>Error?</v>
      </c>
    </row>
    <row r="2012" spans="1:4" x14ac:dyDescent="0.2">
      <c r="A2012" s="54">
        <v>1951</v>
      </c>
      <c r="B2012" s="1221">
        <f>'Cap Outlay Deprec 27'!C13</f>
        <v>1101552</v>
      </c>
      <c r="D2012" s="13" t="str">
        <f t="shared" si="30"/>
        <v>Error?</v>
      </c>
    </row>
    <row r="2013" spans="1:4" x14ac:dyDescent="0.2">
      <c r="A2013" s="54">
        <v>1952</v>
      </c>
      <c r="B2013" s="1221">
        <f>'Cap Outlay Deprec 27'!C16</f>
        <v>84256192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547261</v>
      </c>
      <c r="D2015" s="13" t="str">
        <f t="shared" si="30"/>
        <v>Error?</v>
      </c>
    </row>
    <row r="2016" spans="1:4" x14ac:dyDescent="0.2">
      <c r="A2016" s="54">
        <v>1955</v>
      </c>
      <c r="B2016" s="1221">
        <f>'Cap Outlay Deprec 27'!D10</f>
        <v>10895</v>
      </c>
      <c r="D2016" s="13" t="str">
        <f t="shared" si="30"/>
        <v>Error?</v>
      </c>
    </row>
    <row r="2017" spans="1:4" x14ac:dyDescent="0.2">
      <c r="A2017" s="54">
        <v>1956</v>
      </c>
      <c r="B2017" s="1221">
        <f>'Cap Outlay Deprec 27'!D12</f>
        <v>42543</v>
      </c>
      <c r="D2017" s="13" t="str">
        <f t="shared" si="30"/>
        <v>Error?</v>
      </c>
    </row>
    <row r="2018" spans="1:4" x14ac:dyDescent="0.2">
      <c r="A2018" s="54">
        <v>1957</v>
      </c>
      <c r="B2018" s="1221">
        <f>'Cap Outlay Deprec 27'!D13</f>
        <v>2683</v>
      </c>
      <c r="D2018" s="13" t="str">
        <f t="shared" si="30"/>
        <v>Error?</v>
      </c>
    </row>
    <row r="2019" spans="1:4" x14ac:dyDescent="0.2">
      <c r="A2019" s="54">
        <v>1958</v>
      </c>
      <c r="B2019" s="1221">
        <f>'Cap Outlay Deprec 27'!D16</f>
        <v>603382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1172930</v>
      </c>
      <c r="C2026" s="13" t="s">
        <v>652</v>
      </c>
      <c r="D2026" s="13" t="str">
        <f t="shared" si="30"/>
        <v>Error?</v>
      </c>
    </row>
    <row r="2027" spans="1:4" x14ac:dyDescent="0.2">
      <c r="A2027" s="54">
        <v>1966</v>
      </c>
      <c r="B2027" s="1221">
        <f>'Cap Outlay Deprec 27'!F8</f>
        <v>76308905</v>
      </c>
      <c r="C2027" s="13" t="s">
        <v>652</v>
      </c>
      <c r="D2027" s="13" t="str">
        <f t="shared" si="30"/>
        <v>Error?</v>
      </c>
    </row>
    <row r="2028" spans="1:4" x14ac:dyDescent="0.2">
      <c r="A2028" s="54">
        <v>1967</v>
      </c>
      <c r="B2028" s="1221">
        <f>'Cap Outlay Deprec 27'!F10</f>
        <v>1768845</v>
      </c>
      <c r="C2028" s="13" t="s">
        <v>652</v>
      </c>
      <c r="D2028" s="13" t="str">
        <f t="shared" si="30"/>
        <v>Error?</v>
      </c>
    </row>
    <row r="2029" spans="1:4" x14ac:dyDescent="0.2">
      <c r="A2029" s="54">
        <v>1968</v>
      </c>
      <c r="B2029" s="1221">
        <f>'Cap Outlay Deprec 27'!F12</f>
        <v>4504659</v>
      </c>
      <c r="C2029" s="13" t="s">
        <v>652</v>
      </c>
      <c r="D2029" s="13" t="str">
        <f t="shared" si="30"/>
        <v>Error?</v>
      </c>
    </row>
    <row r="2030" spans="1:4" x14ac:dyDescent="0.2">
      <c r="A2030" s="54">
        <v>1969</v>
      </c>
      <c r="B2030" s="1221">
        <f>'Cap Outlay Deprec 27'!F13</f>
        <v>1104235</v>
      </c>
      <c r="C2030" s="13" t="s">
        <v>652</v>
      </c>
      <c r="D2030" s="13" t="str">
        <f t="shared" si="30"/>
        <v>Error?</v>
      </c>
    </row>
    <row r="2031" spans="1:4" x14ac:dyDescent="0.2">
      <c r="A2031" s="54">
        <v>1970</v>
      </c>
      <c r="B2031" s="1221">
        <f>'Cap Outlay Deprec 27'!F16</f>
        <v>84859574</v>
      </c>
      <c r="C2031" s="13" t="s">
        <v>652</v>
      </c>
      <c r="D2031" s="13" t="str">
        <f t="shared" si="30"/>
        <v>Error?</v>
      </c>
    </row>
    <row r="2032" spans="1:4" x14ac:dyDescent="0.2">
      <c r="A2032" s="82">
        <v>1971</v>
      </c>
      <c r="D2032" s="13" t="str">
        <f t="shared" si="30"/>
        <v>OK</v>
      </c>
    </row>
    <row r="2033" spans="1:4" x14ac:dyDescent="0.2">
      <c r="A2033" s="54">
        <v>1972</v>
      </c>
      <c r="B2033" s="1221">
        <f>'Cap Outlay Deprec 27'!H8</f>
        <v>12731062</v>
      </c>
      <c r="D2033" s="13" t="str">
        <f t="shared" si="30"/>
        <v>Error?</v>
      </c>
    </row>
    <row r="2034" spans="1:4" x14ac:dyDescent="0.2">
      <c r="A2034" s="54">
        <v>1973</v>
      </c>
      <c r="B2034" s="1221">
        <f>'Cap Outlay Deprec 27'!H10</f>
        <v>670847</v>
      </c>
      <c r="D2034" s="13" t="str">
        <f t="shared" si="30"/>
        <v>Error?</v>
      </c>
    </row>
    <row r="2035" spans="1:4" x14ac:dyDescent="0.2">
      <c r="A2035" s="54">
        <v>1974</v>
      </c>
      <c r="B2035" s="1221">
        <f>'Cap Outlay Deprec 27'!H12</f>
        <v>2534348</v>
      </c>
      <c r="D2035" s="13" t="str">
        <f t="shared" si="30"/>
        <v>Error?</v>
      </c>
    </row>
    <row r="2036" spans="1:4" x14ac:dyDescent="0.2">
      <c r="A2036" s="54">
        <v>1975</v>
      </c>
      <c r="B2036" s="1221">
        <f>'Cap Outlay Deprec 27'!H13</f>
        <v>1050118</v>
      </c>
      <c r="D2036" s="13" t="str">
        <f t="shared" si="30"/>
        <v>Error?</v>
      </c>
    </row>
    <row r="2037" spans="1:4" x14ac:dyDescent="0.2">
      <c r="A2037" s="54">
        <v>1976</v>
      </c>
      <c r="B2037" s="1221">
        <f>'Cap Outlay Deprec 27'!H16</f>
        <v>16986375</v>
      </c>
      <c r="C2037" s="13" t="s">
        <v>652</v>
      </c>
      <c r="D2037" s="13" t="str">
        <f t="shared" si="30"/>
        <v>Error?</v>
      </c>
    </row>
    <row r="2038" spans="1:4" x14ac:dyDescent="0.2">
      <c r="A2038" s="82">
        <v>1977</v>
      </c>
      <c r="D2038" s="13" t="str">
        <f t="shared" si="30"/>
        <v>OK</v>
      </c>
    </row>
    <row r="2039" spans="1:4" x14ac:dyDescent="0.2">
      <c r="A2039" s="54">
        <v>1978</v>
      </c>
      <c r="B2039" s="1221">
        <f>'Cap Outlay Deprec 27'!I8</f>
        <v>1516415</v>
      </c>
      <c r="D2039" s="13" t="str">
        <f t="shared" si="30"/>
        <v>Error?</v>
      </c>
    </row>
    <row r="2040" spans="1:4" x14ac:dyDescent="0.2">
      <c r="A2040" s="54">
        <v>1979</v>
      </c>
      <c r="B2040" s="1221">
        <f>'Cap Outlay Deprec 27'!I10</f>
        <v>83792</v>
      </c>
      <c r="D2040" s="13" t="str">
        <f t="shared" si="30"/>
        <v>Error?</v>
      </c>
    </row>
    <row r="2041" spans="1:4" x14ac:dyDescent="0.2">
      <c r="A2041" s="54">
        <v>1980</v>
      </c>
      <c r="B2041" s="1221">
        <f>'Cap Outlay Deprec 27'!I12</f>
        <v>387380</v>
      </c>
      <c r="D2041" s="13" t="str">
        <f t="shared" si="30"/>
        <v>Error?</v>
      </c>
    </row>
    <row r="2042" spans="1:4" x14ac:dyDescent="0.2">
      <c r="A2042" s="54">
        <v>1981</v>
      </c>
      <c r="B2042" s="1221">
        <f>'Cap Outlay Deprec 27'!I13</f>
        <v>28842</v>
      </c>
      <c r="D2042" s="13" t="str">
        <f t="shared" si="30"/>
        <v>Error?</v>
      </c>
    </row>
    <row r="2043" spans="1:4" x14ac:dyDescent="0.2">
      <c r="A2043" s="54">
        <v>1982</v>
      </c>
      <c r="B2043" s="1221">
        <f>'Cap Outlay Deprec 27'!I16</f>
        <v>2016429</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14247477</v>
      </c>
      <c r="C2051" s="13" t="s">
        <v>652</v>
      </c>
      <c r="D2051" s="13" t="str">
        <f t="shared" si="31"/>
        <v>Error?</v>
      </c>
    </row>
    <row r="2052" spans="1:4" x14ac:dyDescent="0.2">
      <c r="A2052" s="54">
        <v>1991</v>
      </c>
      <c r="B2052" s="1221">
        <f>'Cap Outlay Deprec 27'!K10</f>
        <v>754639</v>
      </c>
      <c r="C2052" s="13" t="s">
        <v>652</v>
      </c>
      <c r="D2052" s="13" t="str">
        <f t="shared" si="31"/>
        <v>Error?</v>
      </c>
    </row>
    <row r="2053" spans="1:4" x14ac:dyDescent="0.2">
      <c r="A2053" s="54">
        <v>1992</v>
      </c>
      <c r="B2053" s="1221">
        <f>'Cap Outlay Deprec 27'!K12</f>
        <v>2921728</v>
      </c>
      <c r="C2053" s="13" t="s">
        <v>652</v>
      </c>
      <c r="D2053" s="13" t="str">
        <f t="shared" si="31"/>
        <v>Error?</v>
      </c>
    </row>
    <row r="2054" spans="1:4" x14ac:dyDescent="0.2">
      <c r="A2054" s="54">
        <v>1993</v>
      </c>
      <c r="B2054" s="1221">
        <f>'Cap Outlay Deprec 27'!K13</f>
        <v>1078960</v>
      </c>
      <c r="C2054" s="13" t="s">
        <v>652</v>
      </c>
      <c r="D2054" s="13" t="str">
        <f t="shared" si="31"/>
        <v>Error?</v>
      </c>
    </row>
    <row r="2055" spans="1:4" x14ac:dyDescent="0.2">
      <c r="A2055" s="54">
        <v>1994</v>
      </c>
      <c r="B2055" s="1221">
        <f>'Cap Outlay Deprec 27'!K16</f>
        <v>19002804</v>
      </c>
      <c r="C2055" s="13" t="s">
        <v>652</v>
      </c>
      <c r="D2055" s="13" t="str">
        <f t="shared" si="31"/>
        <v>Error?</v>
      </c>
    </row>
    <row r="2056" spans="1:4" x14ac:dyDescent="0.2">
      <c r="A2056" s="54">
        <v>1995</v>
      </c>
      <c r="B2056" s="1221">
        <f>'Cap Outlay Deprec 27'!L5</f>
        <v>1172930</v>
      </c>
      <c r="C2056" s="13" t="s">
        <v>652</v>
      </c>
      <c r="D2056" s="13" t="str">
        <f t="shared" si="31"/>
        <v>Error?</v>
      </c>
    </row>
    <row r="2057" spans="1:4" x14ac:dyDescent="0.2">
      <c r="A2057" s="54">
        <v>1996</v>
      </c>
      <c r="B2057" s="1221">
        <f>'Cap Outlay Deprec 27'!L8</f>
        <v>62061428</v>
      </c>
      <c r="C2057" s="13" t="s">
        <v>652</v>
      </c>
      <c r="D2057" s="13" t="str">
        <f t="shared" si="31"/>
        <v>Error?</v>
      </c>
    </row>
    <row r="2058" spans="1:4" x14ac:dyDescent="0.2">
      <c r="A2058" s="54">
        <v>1997</v>
      </c>
      <c r="B2058" s="1221">
        <f>'Cap Outlay Deprec 27'!L10</f>
        <v>1014206</v>
      </c>
      <c r="C2058" s="13" t="s">
        <v>652</v>
      </c>
      <c r="D2058" s="13" t="str">
        <f t="shared" si="31"/>
        <v>Error?</v>
      </c>
    </row>
    <row r="2059" spans="1:4" x14ac:dyDescent="0.2">
      <c r="A2059" s="54">
        <v>1998</v>
      </c>
      <c r="B2059" s="1221">
        <f>'Cap Outlay Deprec 27'!L12</f>
        <v>1582931</v>
      </c>
      <c r="C2059" s="13" t="s">
        <v>652</v>
      </c>
      <c r="D2059" s="13" t="str">
        <f t="shared" si="31"/>
        <v>Error?</v>
      </c>
    </row>
    <row r="2060" spans="1:4" x14ac:dyDescent="0.2">
      <c r="A2060" s="54">
        <v>1999</v>
      </c>
      <c r="B2060" s="1221">
        <f>'Cap Outlay Deprec 27'!L13</f>
        <v>25275</v>
      </c>
      <c r="C2060" s="13" t="s">
        <v>652</v>
      </c>
      <c r="D2060" s="13" t="str">
        <f t="shared" si="31"/>
        <v>Error?</v>
      </c>
    </row>
    <row r="2061" spans="1:4" x14ac:dyDescent="0.2">
      <c r="A2061" s="54">
        <v>2000</v>
      </c>
      <c r="B2061" s="1221">
        <f>'Cap Outlay Deprec 27'!L16</f>
        <v>65856770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1694494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1694494</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1857</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1857</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2500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5162232</v>
      </c>
      <c r="C2551" s="13" t="s">
        <v>652</v>
      </c>
      <c r="D2551" s="13" t="str">
        <f t="shared" si="38"/>
        <v>Error?</v>
      </c>
    </row>
    <row r="2552" spans="1:4" x14ac:dyDescent="0.2">
      <c r="A2552" s="82">
        <v>2491</v>
      </c>
      <c r="D2552" s="13" t="str">
        <f t="shared" si="38"/>
        <v>OK</v>
      </c>
    </row>
    <row r="2553" spans="1:4" x14ac:dyDescent="0.2">
      <c r="A2553" s="54">
        <v>2492</v>
      </c>
      <c r="B2553" s="1221">
        <f>'Acct Summary 7-8'!C6</f>
        <v>7569278</v>
      </c>
      <c r="C2553" s="13" t="s">
        <v>652</v>
      </c>
      <c r="D2553" s="13" t="str">
        <f t="shared" si="38"/>
        <v>Error?</v>
      </c>
    </row>
    <row r="2554" spans="1:4" x14ac:dyDescent="0.2">
      <c r="A2554" s="54">
        <v>2493</v>
      </c>
      <c r="B2554" s="1221">
        <f>'Acct Summary 7-8'!C7</f>
        <v>1082738</v>
      </c>
      <c r="C2554" s="13" t="s">
        <v>652</v>
      </c>
      <c r="D2554" s="13" t="str">
        <f t="shared" si="38"/>
        <v>Error?</v>
      </c>
    </row>
    <row r="2555" spans="1:4" x14ac:dyDescent="0.2">
      <c r="A2555" s="54">
        <v>2494</v>
      </c>
      <c r="B2555" s="1221">
        <f>'Acct Summary 7-8'!C8</f>
        <v>13814248</v>
      </c>
      <c r="C2555" s="13" t="s">
        <v>652</v>
      </c>
      <c r="D2555" s="13" t="str">
        <f t="shared" si="38"/>
        <v>Error?</v>
      </c>
    </row>
    <row r="2556" spans="1:4" x14ac:dyDescent="0.2">
      <c r="A2556" s="54">
        <v>2495</v>
      </c>
      <c r="B2556" s="1221">
        <f>'Acct Summary 7-8'!C12</f>
        <v>8024478</v>
      </c>
      <c r="C2556" s="13" t="s">
        <v>652</v>
      </c>
      <c r="D2556" s="13" t="str">
        <f t="shared" si="38"/>
        <v>Error?</v>
      </c>
    </row>
    <row r="2557" spans="1:4" x14ac:dyDescent="0.2">
      <c r="A2557" s="54">
        <v>2496</v>
      </c>
      <c r="B2557" s="1221">
        <f>'Acct Summary 7-8'!C13</f>
        <v>3685630</v>
      </c>
      <c r="C2557" s="13" t="s">
        <v>652</v>
      </c>
      <c r="D2557" s="13" t="str">
        <f t="shared" si="38"/>
        <v>Error?</v>
      </c>
    </row>
    <row r="2558" spans="1:4" x14ac:dyDescent="0.2">
      <c r="A2558" s="54">
        <v>2497</v>
      </c>
      <c r="B2558" s="1221">
        <f>'Acct Summary 7-8'!C14</f>
        <v>3756</v>
      </c>
      <c r="C2558" s="13" t="s">
        <v>652</v>
      </c>
      <c r="D2558" s="13" t="str">
        <f t="shared" si="38"/>
        <v>Error?</v>
      </c>
    </row>
    <row r="2559" spans="1:4" x14ac:dyDescent="0.2">
      <c r="A2559" s="54">
        <v>2498</v>
      </c>
      <c r="B2559" s="1221">
        <f>'Acct Summary 7-8'!C15</f>
        <v>1694494</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13408358</v>
      </c>
      <c r="C2561" s="13" t="s">
        <v>652</v>
      </c>
      <c r="D2561" s="13" t="str">
        <f t="shared" si="39"/>
        <v>Error?</v>
      </c>
    </row>
    <row r="2562" spans="1:4" x14ac:dyDescent="0.2">
      <c r="A2562" s="54">
        <v>2501</v>
      </c>
      <c r="B2562" s="1221">
        <f>'Acct Summary 7-8'!C20</f>
        <v>405890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865745</v>
      </c>
      <c r="C2564" s="13" t="s">
        <v>652</v>
      </c>
      <c r="D2564" s="13" t="str">
        <f t="shared" si="39"/>
        <v>Error?</v>
      </c>
    </row>
    <row r="2565" spans="1:4" x14ac:dyDescent="0.2">
      <c r="A2565" s="82">
        <v>2504</v>
      </c>
      <c r="D2565" s="13" t="str">
        <f t="shared" si="39"/>
        <v>OK</v>
      </c>
    </row>
    <row r="2566" spans="1:4" x14ac:dyDescent="0.2">
      <c r="A2566" s="54">
        <v>2505</v>
      </c>
      <c r="B2566" s="1221">
        <f>'Acct Summary 7-8'!D6</f>
        <v>551968</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1417713</v>
      </c>
      <c r="C2568" s="13" t="s">
        <v>652</v>
      </c>
      <c r="D2568" s="13" t="str">
        <f t="shared" si="39"/>
        <v>Error?</v>
      </c>
    </row>
    <row r="2569" spans="1:4" x14ac:dyDescent="0.2">
      <c r="A2569" s="54">
        <v>2508</v>
      </c>
      <c r="B2569" s="1221">
        <f>'Acct Summary 7-8'!D13</f>
        <v>1905832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1857</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1907689</v>
      </c>
      <c r="C2573" s="13" t="s">
        <v>652</v>
      </c>
      <c r="D2573" s="13" t="str">
        <f t="shared" si="39"/>
        <v>Error?</v>
      </c>
    </row>
    <row r="2574" spans="1:4" x14ac:dyDescent="0.2">
      <c r="A2574" s="54">
        <v>2513</v>
      </c>
      <c r="B2574" s="1221">
        <f>'Acct Summary 7-8'!D20</f>
        <v>-489976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454118</v>
      </c>
      <c r="C2591" s="13" t="s">
        <v>652</v>
      </c>
      <c r="D2591" s="13" t="str">
        <f t="shared" si="39"/>
        <v>Error?</v>
      </c>
    </row>
    <row r="2592" spans="1:4" x14ac:dyDescent="0.2">
      <c r="A2592" s="82">
        <v>2531</v>
      </c>
      <c r="D2592" s="13" t="str">
        <f t="shared" si="39"/>
        <v>OK</v>
      </c>
    </row>
    <row r="2593" spans="1:4" x14ac:dyDescent="0.2">
      <c r="A2593" s="54">
        <v>2532</v>
      </c>
      <c r="B2593" s="1221">
        <f>'Acct Summary 7-8'!F6</f>
        <v>197909</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652027</v>
      </c>
      <c r="C2595" s="13" t="s">
        <v>652</v>
      </c>
      <c r="D2595" s="13" t="str">
        <f t="shared" si="39"/>
        <v>Error?</v>
      </c>
    </row>
    <row r="2596" spans="1:4" x14ac:dyDescent="0.2">
      <c r="A2596" s="54">
        <v>2535</v>
      </c>
      <c r="B2596" s="1221">
        <f>'Acct Summary 7-8'!F13</f>
        <v>418978</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49767</v>
      </c>
      <c r="C2598" s="13" t="s">
        <v>652</v>
      </c>
      <c r="D2598" s="13" t="str">
        <f t="shared" si="39"/>
        <v>Error?</v>
      </c>
    </row>
    <row r="2599" spans="1:4" x14ac:dyDescent="0.2">
      <c r="A2599" s="54">
        <v>2538</v>
      </c>
      <c r="B2599" s="1221">
        <f>'Acct Summary 7-8'!F16</f>
        <v>146812</v>
      </c>
      <c r="C2599" s="13" t="s">
        <v>652</v>
      </c>
      <c r="D2599" s="13" t="str">
        <f t="shared" si="39"/>
        <v>Error?</v>
      </c>
    </row>
    <row r="2600" spans="1:4" x14ac:dyDescent="0.2">
      <c r="A2600" s="54">
        <v>2539</v>
      </c>
      <c r="B2600" s="1221">
        <f>'Acct Summary 7-8'!F17</f>
        <v>615557</v>
      </c>
      <c r="C2600" s="13" t="s">
        <v>652</v>
      </c>
      <c r="D2600" s="13" t="str">
        <f t="shared" si="39"/>
        <v>Error?</v>
      </c>
    </row>
    <row r="2601" spans="1:4" x14ac:dyDescent="0.2">
      <c r="A2601" s="54">
        <v>2540</v>
      </c>
      <c r="B2601" s="1221">
        <f>'Acct Summary 7-8'!F20</f>
        <v>36470</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481548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481548</v>
      </c>
      <c r="C2606" s="13" t="s">
        <v>652</v>
      </c>
      <c r="D2606" s="13" t="str">
        <f t="shared" si="39"/>
        <v>Error?</v>
      </c>
    </row>
    <row r="2607" spans="1:4" x14ac:dyDescent="0.2">
      <c r="A2607" s="54">
        <v>2546</v>
      </c>
      <c r="B2607" s="1221">
        <f>'Acct Summary 7-8'!G12</f>
        <v>130257</v>
      </c>
      <c r="C2607" s="13" t="s">
        <v>652</v>
      </c>
      <c r="D2607" s="13" t="str">
        <f t="shared" si="39"/>
        <v>Error?</v>
      </c>
    </row>
    <row r="2608" spans="1:4" x14ac:dyDescent="0.2">
      <c r="A2608" s="54">
        <v>2547</v>
      </c>
      <c r="B2608" s="1221">
        <f>'Acct Summary 7-8'!G13</f>
        <v>306230</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436487</v>
      </c>
      <c r="C2612" s="13" t="s">
        <v>652</v>
      </c>
      <c r="D2612" s="13" t="str">
        <f t="shared" si="39"/>
        <v>Error?</v>
      </c>
    </row>
    <row r="2613" spans="1:4" x14ac:dyDescent="0.2">
      <c r="A2613" s="54">
        <v>2552</v>
      </c>
      <c r="B2613" s="1221">
        <f>'Acct Summary 7-8'!G20</f>
        <v>45061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949022</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949022</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12803989</v>
      </c>
      <c r="C2634" s="13" t="s">
        <v>652</v>
      </c>
      <c r="D2634" s="13" t="str">
        <f t="shared" si="40"/>
        <v>Error?</v>
      </c>
    </row>
    <row r="2635" spans="1:4" x14ac:dyDescent="0.2">
      <c r="A2635" s="54">
        <v>2574</v>
      </c>
      <c r="B2635" s="1221">
        <f>'Acct Summary 7-8'!E17</f>
        <v>12803989</v>
      </c>
      <c r="C2635" s="13" t="s">
        <v>652</v>
      </c>
      <c r="D2635" s="13" t="str">
        <f t="shared" si="40"/>
        <v>Error?</v>
      </c>
    </row>
    <row r="2636" spans="1:4" x14ac:dyDescent="0.2">
      <c r="A2636" s="54">
        <v>2575</v>
      </c>
      <c r="B2636" s="1221">
        <f>'Acct Summary 7-8'!E20</f>
        <v>-11854967</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1450704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1450704</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1450704</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107699</v>
      </c>
      <c r="D2718" s="13" t="str">
        <f t="shared" si="41"/>
        <v>Error?</v>
      </c>
    </row>
    <row r="2719" spans="1:4" x14ac:dyDescent="0.2">
      <c r="A2719" s="54">
        <v>2658</v>
      </c>
      <c r="B2719" s="1221">
        <f>'Expenditures 15-22'!D51</f>
        <v>22260</v>
      </c>
      <c r="D2719" s="13" t="str">
        <f t="shared" si="41"/>
        <v>Error?</v>
      </c>
    </row>
    <row r="2720" spans="1:4" x14ac:dyDescent="0.2">
      <c r="A2720" s="54">
        <v>2659</v>
      </c>
      <c r="B2720" s="1221">
        <f>'Expenditures 15-22'!E51</f>
        <v>75</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130034</v>
      </c>
      <c r="C2724" s="13" t="s">
        <v>652</v>
      </c>
      <c r="D2724" s="13" t="str">
        <f t="shared" si="41"/>
        <v>Error?</v>
      </c>
    </row>
    <row r="2725" spans="1:4" x14ac:dyDescent="0.2">
      <c r="A2725" s="54">
        <v>2664</v>
      </c>
      <c r="B2725" s="1221">
        <f>'Expenditures 15-22'!D241</f>
        <v>1562</v>
      </c>
      <c r="D2725" s="13" t="str">
        <f t="shared" si="41"/>
        <v>Error?</v>
      </c>
    </row>
    <row r="2726" spans="1:4" x14ac:dyDescent="0.2">
      <c r="A2726" s="54">
        <v>2665</v>
      </c>
      <c r="B2726" s="1221">
        <f>'Expenditures 15-22'!K241</f>
        <v>1562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49767</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49767</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49767</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32761</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1725387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397576.98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1725387</v>
      </c>
      <c r="D2912" s="13" t="str">
        <f t="shared" si="44"/>
        <v>Error?</v>
      </c>
    </row>
    <row r="2913" spans="1:4" x14ac:dyDescent="0.2">
      <c r="A2913" s="54">
        <v>2852</v>
      </c>
      <c r="B2913" s="1221">
        <f>'Assets-Liab 5-6'!I41</f>
        <v>1725387</v>
      </c>
      <c r="C2913" s="13" t="s">
        <v>652</v>
      </c>
      <c r="D2913" s="13" t="str">
        <f t="shared" si="44"/>
        <v>Error?</v>
      </c>
    </row>
    <row r="2914" spans="1:4" x14ac:dyDescent="0.2">
      <c r="A2914" s="54">
        <v>2853</v>
      </c>
      <c r="B2914" s="1221">
        <f>'Assets-Liab 5-6'!L33</f>
        <v>397576.98</v>
      </c>
      <c r="D2914" s="13" t="str">
        <f t="shared" si="44"/>
        <v>Error?</v>
      </c>
    </row>
    <row r="2915" spans="1:4" x14ac:dyDescent="0.2">
      <c r="A2915" s="82">
        <v>2854</v>
      </c>
      <c r="D2915" s="13" t="str">
        <f t="shared" si="44"/>
        <v>OK</v>
      </c>
    </row>
    <row r="2916" spans="1:4" x14ac:dyDescent="0.2">
      <c r="A2916" s="54">
        <v>2855</v>
      </c>
      <c r="B2916" s="1221">
        <f>'Assets-Liab 5-6'!L34</f>
        <v>397576.98</v>
      </c>
      <c r="C2916" s="13" t="s">
        <v>652</v>
      </c>
      <c r="D2916" s="13" t="str">
        <f t="shared" si="44"/>
        <v>Error?</v>
      </c>
    </row>
    <row r="2917" spans="1:4" x14ac:dyDescent="0.2">
      <c r="A2917" s="54">
        <v>2856</v>
      </c>
      <c r="B2917" s="1221">
        <f>'Assets-Liab 5-6'!L41</f>
        <v>397576.98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1694494</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1694494</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1857</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1857</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49767</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49767</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174298</v>
      </c>
      <c r="D3055" s="13" t="str">
        <f t="shared" si="46"/>
        <v>Error?</v>
      </c>
    </row>
    <row r="3056" spans="1:4" x14ac:dyDescent="0.2">
      <c r="A3056" s="54">
        <v>2995</v>
      </c>
      <c r="B3056" s="1221">
        <f>'Expenditures 15-22'!D10</f>
        <v>105340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206501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486139</v>
      </c>
      <c r="C3062" s="13" t="s">
        <v>652</v>
      </c>
      <c r="D3062" s="13" t="str">
        <f t="shared" si="46"/>
        <v>Error?</v>
      </c>
    </row>
    <row r="3063" spans="1:4" x14ac:dyDescent="0.2">
      <c r="A3063" s="82">
        <v>3002</v>
      </c>
      <c r="D3063" s="13" t="str">
        <f t="shared" si="46"/>
        <v>OK</v>
      </c>
    </row>
    <row r="3064" spans="1:4" x14ac:dyDescent="0.2">
      <c r="A3064" s="54">
        <v>3003</v>
      </c>
      <c r="B3064" s="1221">
        <f>'Expenditures 15-22'!D213</f>
        <v>8156</v>
      </c>
      <c r="D3064" s="13" t="str">
        <f t="shared" si="46"/>
        <v>Error?</v>
      </c>
    </row>
    <row r="3065" spans="1:4" x14ac:dyDescent="0.2">
      <c r="A3065" s="54">
        <v>3004</v>
      </c>
      <c r="B3065" s="1221">
        <f>'Expenditures 15-22'!K213</f>
        <v>8156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30875000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508421</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508421</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3777</v>
      </c>
      <c r="C3225" s="13" t="s">
        <v>652</v>
      </c>
      <c r="D3225" s="13" t="str">
        <f t="shared" si="49"/>
        <v>Error?</v>
      </c>
    </row>
    <row r="3226" spans="1:4" x14ac:dyDescent="0.2">
      <c r="A3226" s="54">
        <v>3165</v>
      </c>
      <c r="B3226" s="1221">
        <f>'Acct Summary 7-8'!I8</f>
        <v>3777</v>
      </c>
      <c r="C3226" s="13" t="s">
        <v>652</v>
      </c>
      <c r="D3226" s="13" t="str">
        <f t="shared" si="49"/>
        <v>Error?</v>
      </c>
    </row>
    <row r="3227" spans="1:4" x14ac:dyDescent="0.2">
      <c r="A3227" s="54">
        <v>3166</v>
      </c>
      <c r="B3227" s="1221">
        <f>'Acct Summary 7-8'!I20</f>
        <v>3777</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2500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2500</v>
      </c>
      <c r="C3232" s="13" t="s">
        <v>652</v>
      </c>
      <c r="D3232" s="13" t="str">
        <f t="shared" si="49"/>
        <v>Error?</v>
      </c>
    </row>
    <row r="3233" spans="1:4" x14ac:dyDescent="0.2">
      <c r="A3233" s="54">
        <v>3172</v>
      </c>
      <c r="B3233" s="1221">
        <f>'Acct Summary 7-8'!C78</f>
        <v>408390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508421</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508421</v>
      </c>
      <c r="C3238" s="13" t="s">
        <v>652</v>
      </c>
      <c r="D3238" s="13" t="str">
        <f t="shared" si="49"/>
        <v>Error?</v>
      </c>
    </row>
    <row r="3239" spans="1:4" x14ac:dyDescent="0.2">
      <c r="A3239" s="54">
        <v>3178</v>
      </c>
      <c r="B3239" s="1221">
        <f>'Acct Summary 7-8'!D78</f>
        <v>18445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36470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45061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1388635</v>
      </c>
      <c r="D3273" s="13" t="str">
        <f t="shared" si="50"/>
        <v>Error?</v>
      </c>
    </row>
    <row r="3274" spans="1:4" x14ac:dyDescent="0.2">
      <c r="A3274" s="54">
        <v>3213</v>
      </c>
      <c r="B3274" s="1221">
        <f>'Acct Summary 7-8'!E44</f>
        <v>33130363</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33130363</v>
      </c>
      <c r="C3277" s="13" t="s">
        <v>652</v>
      </c>
      <c r="D3277" s="13" t="str">
        <f t="shared" si="50"/>
        <v>Error?</v>
      </c>
    </row>
    <row r="3278" spans="1:4" x14ac:dyDescent="0.2">
      <c r="A3278" s="54">
        <v>3217</v>
      </c>
      <c r="B3278" s="1221">
        <f>'Acct Summary 7-8'!E78</f>
        <v>21275396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1388635</v>
      </c>
      <c r="D3297" s="13" t="str">
        <f t="shared" si="50"/>
        <v>Error?</v>
      </c>
    </row>
    <row r="3298" spans="1:4" x14ac:dyDescent="0.2">
      <c r="A3298" s="54">
        <v>3237</v>
      </c>
      <c r="B3298" s="1221">
        <f>'Acct Summary 7-8'!H76</f>
        <v>1897056</v>
      </c>
      <c r="C3298" s="13" t="s">
        <v>652</v>
      </c>
      <c r="D3298" s="13" t="str">
        <f t="shared" si="50"/>
        <v>Error?</v>
      </c>
    </row>
    <row r="3299" spans="1:4" x14ac:dyDescent="0.2">
      <c r="A3299" s="54">
        <v>3238</v>
      </c>
      <c r="B3299" s="1221">
        <f>'Acct Summary 7-8'!H77</f>
        <v>-1897056</v>
      </c>
      <c r="C3299" s="13" t="s">
        <v>652</v>
      </c>
      <c r="D3299" s="13" t="str">
        <f t="shared" si="50"/>
        <v>Error?</v>
      </c>
    </row>
    <row r="3300" spans="1:4" x14ac:dyDescent="0.2">
      <c r="A3300" s="54">
        <v>3239</v>
      </c>
      <c r="B3300" s="1221">
        <f>'Acct Summary 7-8'!H78</f>
        <v>-446352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2500</v>
      </c>
      <c r="C3318" s="13" t="s">
        <v>652</v>
      </c>
      <c r="D3318" s="13" t="str">
        <f t="shared" si="50"/>
        <v>Error?</v>
      </c>
    </row>
    <row r="3319" spans="1:4" x14ac:dyDescent="0.2">
      <c r="A3319" s="54">
        <v>3258</v>
      </c>
      <c r="B3319" s="1221">
        <f>'Acct Summary 7-8'!I77</f>
        <v>-2500</v>
      </c>
      <c r="C3319" s="13" t="s">
        <v>652</v>
      </c>
      <c r="D3319" s="13" t="str">
        <f t="shared" si="50"/>
        <v>Error?</v>
      </c>
    </row>
    <row r="3320" spans="1:4" x14ac:dyDescent="0.2">
      <c r="A3320" s="54">
        <v>3259</v>
      </c>
      <c r="B3320" s="1221">
        <f>'Acct Summary 7-8'!I78</f>
        <v>1277</v>
      </c>
      <c r="C3320" s="13" t="s">
        <v>652</v>
      </c>
      <c r="D3320" s="13" t="str">
        <f t="shared" si="50"/>
        <v>Error?</v>
      </c>
    </row>
    <row r="3321" spans="1:4" x14ac:dyDescent="0.2">
      <c r="A3321" s="54">
        <v>3260</v>
      </c>
      <c r="B3321" s="1221">
        <f>'Acct Summary 7-8'!I79</f>
        <v>1724110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1725387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113126</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113126</v>
      </c>
      <c r="C3390" s="13" t="s">
        <v>652</v>
      </c>
      <c r="D3390" s="13" t="str">
        <f t="shared" si="51"/>
        <v>Error?</v>
      </c>
    </row>
    <row r="3391" spans="1:4" x14ac:dyDescent="0.2">
      <c r="A3391" s="54">
        <v>3330</v>
      </c>
      <c r="B3391" s="1221">
        <f>'Expenditures 15-22'!K211</f>
        <v>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4120677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123304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21295431</v>
      </c>
      <c r="D3417" s="13" t="str">
        <f t="shared" si="52"/>
        <v>Error?</v>
      </c>
    </row>
    <row r="3418" spans="1:4" x14ac:dyDescent="0.2">
      <c r="A3418" s="82">
        <v>3357</v>
      </c>
      <c r="D3418" s="13" t="str">
        <f t="shared" si="52"/>
        <v>OK</v>
      </c>
    </row>
    <row r="3419" spans="1:4" x14ac:dyDescent="0.2">
      <c r="A3419" s="54">
        <v>3358</v>
      </c>
      <c r="B3419" s="1221">
        <f>'Assets-Liab 5-6'!F4</f>
        <v>178438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131424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1255800</v>
      </c>
      <c r="D3425" s="13" t="str">
        <f t="shared" si="52"/>
        <v>Error?</v>
      </c>
    </row>
    <row r="3426" spans="1:4" x14ac:dyDescent="0.2">
      <c r="A3426" s="82">
        <v>3365</v>
      </c>
      <c r="D3426" s="13" t="str">
        <f t="shared" si="52"/>
        <v>OK</v>
      </c>
    </row>
    <row r="3427" spans="1:4" x14ac:dyDescent="0.2">
      <c r="A3427" s="54">
        <v>3366</v>
      </c>
      <c r="B3427" s="1221">
        <f>'Assets-Liab 5-6'!I4</f>
        <v>1725387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397576.98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263263</v>
      </c>
      <c r="C3446" s="13" t="s">
        <v>652</v>
      </c>
      <c r="D3446" s="13" t="str">
        <f t="shared" si="52"/>
        <v>Error?</v>
      </c>
    </row>
    <row r="3447" spans="1:4" x14ac:dyDescent="0.2">
      <c r="A3447" s="54">
        <v>3386</v>
      </c>
      <c r="B3447" s="1221">
        <f>'Tax Sched 24'!D16</f>
        <v>263263</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289100</v>
      </c>
      <c r="C3449" s="13" t="s">
        <v>652</v>
      </c>
      <c r="D3449" s="13" t="str">
        <f t="shared" si="52"/>
        <v>Error?</v>
      </c>
    </row>
    <row r="3450" spans="1:4" x14ac:dyDescent="0.2">
      <c r="A3450" s="54">
        <v>3389</v>
      </c>
      <c r="B3450" s="1221">
        <f>'Tax Sched 24'!E16</f>
        <v>289100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19287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19287</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19287</v>
      </c>
      <c r="D3567" s="13" t="str">
        <f t="shared" si="54"/>
        <v>Error?</v>
      </c>
    </row>
    <row r="3568" spans="1:4" x14ac:dyDescent="0.2">
      <c r="A3568" s="54">
        <v>3507</v>
      </c>
      <c r="B3568" s="1221">
        <f>'Assets-Liab 5-6'!K41</f>
        <v>19287</v>
      </c>
      <c r="C3568" s="13" t="s">
        <v>652</v>
      </c>
      <c r="D3568" s="13" t="str">
        <f t="shared" si="54"/>
        <v>Error?</v>
      </c>
    </row>
    <row r="3569" spans="1:4" x14ac:dyDescent="0.2">
      <c r="A3569" s="54">
        <v>3508</v>
      </c>
      <c r="B3569" s="1221">
        <f>'Acct Summary 7-8'!K4</f>
        <v>7093</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7093</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7093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7093</v>
      </c>
      <c r="C3588" s="13" t="s">
        <v>652</v>
      </c>
      <c r="D3588" s="13" t="str">
        <f t="shared" si="55"/>
        <v>Error?</v>
      </c>
    </row>
    <row r="3589" spans="1:4" x14ac:dyDescent="0.2">
      <c r="A3589" s="54">
        <v>3528</v>
      </c>
      <c r="B3589" s="1221">
        <f>'Acct Summary 7-8'!K79</f>
        <v>12194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19287</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7093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932</v>
      </c>
      <c r="C3725" s="13" t="s">
        <v>652</v>
      </c>
      <c r="D3725" s="13" t="str">
        <f t="shared" si="57"/>
        <v>Error?</v>
      </c>
    </row>
    <row r="3726" spans="1:4" x14ac:dyDescent="0.2">
      <c r="A3726" s="54">
        <v>3665</v>
      </c>
      <c r="B3726" s="1221">
        <f>'Tax Sched 24'!D13</f>
        <v>932</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927.16</v>
      </c>
      <c r="C3728" s="13" t="s">
        <v>652</v>
      </c>
      <c r="D3728" s="13" t="str">
        <f t="shared" si="57"/>
        <v>Error?</v>
      </c>
    </row>
    <row r="3729" spans="1:4" x14ac:dyDescent="0.2">
      <c r="A3729" s="54">
        <v>3668</v>
      </c>
      <c r="B3729" s="1221">
        <f>'Tax Sched 24'!E13</f>
        <v>927.16</v>
      </c>
      <c r="D3729" s="13" t="str">
        <f t="shared" si="57"/>
        <v>Error?</v>
      </c>
    </row>
    <row r="3730" spans="1:4" x14ac:dyDescent="0.2">
      <c r="A3730" s="54">
        <v>3669</v>
      </c>
      <c r="B3730" s="1221">
        <f>'ICR Computation 30'!E10</f>
        <v>309113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106927</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106927</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2750549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16564797</v>
      </c>
      <c r="C4122" s="13" t="s">
        <v>652</v>
      </c>
      <c r="D4122" s="13" t="str">
        <f t="shared" si="63"/>
        <v>Error?</v>
      </c>
    </row>
    <row r="4123" spans="1:4" x14ac:dyDescent="0.2">
      <c r="A4123" s="54">
        <v>4062</v>
      </c>
      <c r="B4123" s="1221">
        <f>'Acct Summary 7-8'!D10</f>
        <v>1417713</v>
      </c>
      <c r="C4123" s="13" t="s">
        <v>652</v>
      </c>
      <c r="D4123" s="13" t="str">
        <f t="shared" si="63"/>
        <v>Error?</v>
      </c>
    </row>
    <row r="4124" spans="1:4" x14ac:dyDescent="0.2">
      <c r="A4124" s="54">
        <v>4063</v>
      </c>
      <c r="B4124" s="1221">
        <f>'Acct Summary 7-8'!E10</f>
        <v>949022</v>
      </c>
      <c r="C4124" s="13" t="s">
        <v>652</v>
      </c>
      <c r="D4124" s="13" t="str">
        <f t="shared" si="63"/>
        <v>Error?</v>
      </c>
    </row>
    <row r="4125" spans="1:4" x14ac:dyDescent="0.2">
      <c r="A4125" s="54">
        <v>4064</v>
      </c>
      <c r="B4125" s="1221">
        <f>'Acct Summary 7-8'!F10</f>
        <v>652027</v>
      </c>
      <c r="C4125" s="13" t="s">
        <v>652</v>
      </c>
      <c r="D4125" s="13" t="str">
        <f t="shared" si="63"/>
        <v>Error?</v>
      </c>
    </row>
    <row r="4126" spans="1:4" x14ac:dyDescent="0.2">
      <c r="A4126" s="54">
        <v>4065</v>
      </c>
      <c r="B4126" s="1221">
        <f>'Acct Summary 7-8'!G10</f>
        <v>481548</v>
      </c>
      <c r="C4126" s="13" t="s">
        <v>652</v>
      </c>
      <c r="D4126" s="13" t="str">
        <f t="shared" si="63"/>
        <v>Error?</v>
      </c>
    </row>
    <row r="4127" spans="1:4" x14ac:dyDescent="0.2">
      <c r="A4127" s="54">
        <v>4066</v>
      </c>
      <c r="B4127" s="1221">
        <f>'Acct Summary 7-8'!H10</f>
        <v>1450704</v>
      </c>
      <c r="C4127" s="13" t="s">
        <v>652</v>
      </c>
      <c r="D4127" s="13" t="str">
        <f t="shared" si="63"/>
        <v>Error?</v>
      </c>
    </row>
    <row r="4128" spans="1:4" x14ac:dyDescent="0.2">
      <c r="A4128" s="54">
        <v>4067</v>
      </c>
      <c r="B4128" s="1221">
        <f>'Acct Summary 7-8'!I10</f>
        <v>3777</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7093</v>
      </c>
      <c r="C4130" s="13" t="s">
        <v>652</v>
      </c>
      <c r="D4130" s="13" t="str">
        <f t="shared" si="63"/>
        <v>Error?</v>
      </c>
    </row>
    <row r="4131" spans="1:4" x14ac:dyDescent="0.2">
      <c r="A4131" s="54">
        <v>4070</v>
      </c>
      <c r="B4131" s="1221">
        <f>'Acct Summary 7-8'!C18</f>
        <v>2750549</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16158907</v>
      </c>
      <c r="C4136" s="13" t="s">
        <v>652</v>
      </c>
      <c r="D4136" s="13" t="str">
        <f t="shared" si="63"/>
        <v>Error?</v>
      </c>
    </row>
    <row r="4137" spans="1:4" x14ac:dyDescent="0.2">
      <c r="A4137" s="54">
        <v>4076</v>
      </c>
      <c r="B4137" s="1221">
        <f>'Acct Summary 7-8'!D19</f>
        <v>1907689</v>
      </c>
      <c r="C4137" s="13" t="s">
        <v>652</v>
      </c>
      <c r="D4137" s="13" t="str">
        <f t="shared" si="63"/>
        <v>Error?</v>
      </c>
    </row>
    <row r="4138" spans="1:4" x14ac:dyDescent="0.2">
      <c r="A4138" s="54">
        <v>4077</v>
      </c>
      <c r="B4138" s="1221">
        <f>'Acct Summary 7-8'!E19</f>
        <v>12803989</v>
      </c>
      <c r="C4138" s="13" t="s">
        <v>652</v>
      </c>
      <c r="D4138" s="13" t="str">
        <f t="shared" si="63"/>
        <v>Error?</v>
      </c>
    </row>
    <row r="4139" spans="1:4" x14ac:dyDescent="0.2">
      <c r="A4139" s="54">
        <v>4078</v>
      </c>
      <c r="B4139" s="1221">
        <f>'Acct Summary 7-8'!F19</f>
        <v>615557</v>
      </c>
      <c r="C4139" s="13" t="s">
        <v>652</v>
      </c>
      <c r="D4139" s="13" t="str">
        <f t="shared" si="63"/>
        <v>Error?</v>
      </c>
    </row>
    <row r="4140" spans="1:4" x14ac:dyDescent="0.2">
      <c r="A4140" s="54">
        <v>4079</v>
      </c>
      <c r="B4140" s="1221">
        <f>'Acct Summary 7-8'!G19</f>
        <v>436487</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58972098</v>
      </c>
      <c r="C4171" s="13" t="s">
        <v>652</v>
      </c>
      <c r="D4171" s="13" t="str">
        <f t="shared" si="64"/>
        <v>Error?</v>
      </c>
    </row>
    <row r="4172" spans="1:4" x14ac:dyDescent="0.2">
      <c r="A4172" s="54">
        <v>4111</v>
      </c>
      <c r="B4172" s="1221">
        <f>'Short-Term Long-Term Debt 25'!J49</f>
        <v>37676667</v>
      </c>
      <c r="C4172" s="13" t="s">
        <v>652</v>
      </c>
      <c r="D4172" s="13" t="str">
        <f t="shared" si="64"/>
        <v>Error?</v>
      </c>
    </row>
    <row r="4173" spans="1:4" x14ac:dyDescent="0.2">
      <c r="A4173" s="54">
        <v>4112</v>
      </c>
      <c r="B4173" s="1221">
        <f>'Short-Term Long-Term Debt 25'!H49</f>
        <v>6801060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146812</v>
      </c>
      <c r="D4210" s="13" t="str">
        <f t="shared" si="64"/>
        <v>Error?</v>
      </c>
    </row>
    <row r="4211" spans="1:4" x14ac:dyDescent="0.2">
      <c r="A4211" s="54">
        <v>4150</v>
      </c>
      <c r="B4211" s="1221">
        <f>'Expenditures 15-22'!K200</f>
        <v>146812</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2102.9900000000002</v>
      </c>
      <c r="C4265" s="13" t="s">
        <v>652</v>
      </c>
      <c r="D4265" s="13" t="str">
        <f t="shared" si="65"/>
        <v>Error?</v>
      </c>
      <c r="E4265" s="803"/>
    </row>
    <row r="4266" spans="1:5" x14ac:dyDescent="0.2">
      <c r="A4266" s="90">
        <v>4205</v>
      </c>
      <c r="B4266" s="1221">
        <f>('FP Info 3'!F10)*100000</f>
        <v>434.54</v>
      </c>
      <c r="C4266" s="13" t="s">
        <v>652</v>
      </c>
      <c r="D4266" s="13" t="str">
        <f t="shared" si="65"/>
        <v>Error?</v>
      </c>
      <c r="E4266" s="803"/>
    </row>
    <row r="4267" spans="1:5" x14ac:dyDescent="0.2">
      <c r="A4267" s="90">
        <v>4206</v>
      </c>
      <c r="B4267" s="1221">
        <f>('FP Info 3'!H10)*100000</f>
        <v>241.41000000000003</v>
      </c>
      <c r="C4267" s="13" t="s">
        <v>652</v>
      </c>
      <c r="D4267" s="13" t="str">
        <f t="shared" si="65"/>
        <v>Error?</v>
      </c>
      <c r="E4267" s="803"/>
    </row>
    <row r="4268" spans="1:5" x14ac:dyDescent="0.2">
      <c r="A4268" s="90">
        <v>4207</v>
      </c>
      <c r="B4268" s="1221">
        <f>('FP Info 3'!J10)*100000</f>
        <v>2779</v>
      </c>
      <c r="C4268" s="13" t="s">
        <v>652</v>
      </c>
      <c r="D4268" s="13" t="str">
        <f t="shared" si="65"/>
        <v>Error?</v>
      </c>
    </row>
    <row r="4269" spans="1:5" x14ac:dyDescent="0.2">
      <c r="A4269" s="90">
        <v>4208</v>
      </c>
      <c r="B4269" s="1221">
        <f>'FP Info 3'!J16</f>
        <v>6169623</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176968</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12141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2011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79387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14432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193158509</v>
      </c>
      <c r="D4995" s="13" t="str">
        <f t="shared" si="77"/>
        <v>Error?</v>
      </c>
    </row>
    <row r="4996" spans="1:4" x14ac:dyDescent="0.2">
      <c r="A4996" s="90">
        <v>4935</v>
      </c>
      <c r="B4996" s="1221">
        <f>'FP Info 3'!H31</f>
        <v>26655874.242000002</v>
      </c>
      <c r="D4996" s="13" t="str">
        <f t="shared" si="77"/>
        <v>Error?</v>
      </c>
    </row>
    <row r="4997" spans="1:4" x14ac:dyDescent="0.2">
      <c r="A4997" s="90">
        <v>4936</v>
      </c>
      <c r="B4997" s="1221">
        <f>'FP Info 3'!H37</f>
        <v>58972098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932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4048112</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106927</v>
      </c>
      <c r="D5065" s="13" t="str">
        <f t="shared" si="78"/>
        <v>Error?</v>
      </c>
    </row>
    <row r="5066" spans="1:4" x14ac:dyDescent="0.2">
      <c r="A5066" s="54">
        <v>5005</v>
      </c>
      <c r="B5066" s="1221">
        <f>'Revenues 9-14'!C12</f>
        <v>4155971</v>
      </c>
      <c r="C5066" s="13" t="s">
        <v>652</v>
      </c>
      <c r="D5066" s="13" t="str">
        <f t="shared" si="78"/>
        <v>Error?</v>
      </c>
    </row>
    <row r="5067" spans="1:4" x14ac:dyDescent="0.2">
      <c r="A5067" s="54">
        <v>5006</v>
      </c>
      <c r="B5067" s="1221">
        <f>'Revenues 9-14'!C14</f>
        <v>9721</v>
      </c>
      <c r="D5067" s="13" t="str">
        <f t="shared" si="78"/>
        <v>Error?</v>
      </c>
    </row>
    <row r="5068" spans="1:4" x14ac:dyDescent="0.2">
      <c r="A5068" s="54">
        <v>5007</v>
      </c>
      <c r="B5068" s="1221">
        <f>'Revenues 9-14'!C15</f>
        <v>5040</v>
      </c>
      <c r="D5068" s="13" t="str">
        <f t="shared" si="78"/>
        <v>Error?</v>
      </c>
    </row>
    <row r="5069" spans="1:4" x14ac:dyDescent="0.2">
      <c r="A5069" s="54">
        <v>5008</v>
      </c>
      <c r="B5069" s="1221">
        <f>'Revenues 9-14'!C16</f>
        <v>213384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228145</v>
      </c>
      <c r="C5071" s="13" t="s">
        <v>652</v>
      </c>
      <c r="D5071" s="13" t="str">
        <f t="shared" si="78"/>
        <v>Error?</v>
      </c>
    </row>
    <row r="5072" spans="1:4" x14ac:dyDescent="0.2">
      <c r="A5072" s="54">
        <v>5011</v>
      </c>
      <c r="B5072" s="1221">
        <f>'Revenues 9-14'!C20</f>
        <v>15791</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15791</v>
      </c>
      <c r="C5087" s="13" t="s">
        <v>652</v>
      </c>
      <c r="D5087" s="13" t="str">
        <f t="shared" si="78"/>
        <v>Error?</v>
      </c>
    </row>
    <row r="5088" spans="1:4" x14ac:dyDescent="0.2">
      <c r="A5088" s="54">
        <v>5027</v>
      </c>
      <c r="B5088" s="1221">
        <f>'Revenues 9-14'!C65</f>
        <v>5666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5666</v>
      </c>
      <c r="C5090" s="13" t="s">
        <v>652</v>
      </c>
      <c r="D5090" s="13" t="str">
        <f t="shared" si="78"/>
        <v>Error?</v>
      </c>
    </row>
    <row r="5091" spans="1:4" x14ac:dyDescent="0.2">
      <c r="A5091" s="54">
        <v>5030</v>
      </c>
      <c r="B5091" s="1221">
        <f>'Revenues 9-14'!C70</f>
        <v>46491</v>
      </c>
      <c r="D5091" s="13" t="str">
        <f t="shared" si="78"/>
        <v>Error?</v>
      </c>
    </row>
    <row r="5092" spans="1:4" x14ac:dyDescent="0.2">
      <c r="A5092" s="54">
        <v>5031</v>
      </c>
      <c r="B5092" s="1221">
        <f>'Revenues 9-14'!C71</f>
        <v>72400</v>
      </c>
      <c r="D5092" s="13" t="str">
        <f t="shared" si="78"/>
        <v>Error?</v>
      </c>
    </row>
    <row r="5093" spans="1:4" x14ac:dyDescent="0.2">
      <c r="A5093" s="54">
        <v>5032</v>
      </c>
      <c r="B5093" s="1221">
        <f>'Revenues 9-14'!C72</f>
        <v>842</v>
      </c>
      <c r="D5093" s="13" t="str">
        <f t="shared" si="78"/>
        <v>Error?</v>
      </c>
    </row>
    <row r="5094" spans="1:4" x14ac:dyDescent="0.2">
      <c r="A5094" s="54">
        <v>5033</v>
      </c>
      <c r="B5094" s="1221">
        <f>'Revenues 9-14'!C73</f>
        <v>7858</v>
      </c>
      <c r="D5094" s="13" t="str">
        <f t="shared" si="78"/>
        <v>Error?</v>
      </c>
    </row>
    <row r="5095" spans="1:4" x14ac:dyDescent="0.2">
      <c r="A5095" s="54">
        <v>5034</v>
      </c>
      <c r="B5095" s="1221">
        <f>'Revenues 9-14'!C74</f>
        <v>11994</v>
      </c>
      <c r="D5095" s="13" t="str">
        <f t="shared" si="78"/>
        <v>Error?</v>
      </c>
    </row>
    <row r="5096" spans="1:4" x14ac:dyDescent="0.2">
      <c r="A5096" s="54">
        <v>5035</v>
      </c>
      <c r="B5096" s="1221">
        <f>'Revenues 9-14'!C75</f>
        <v>415772</v>
      </c>
      <c r="C5096" s="13" t="s">
        <v>652</v>
      </c>
      <c r="D5096" s="13" t="str">
        <f t="shared" si="78"/>
        <v>Error?</v>
      </c>
    </row>
    <row r="5097" spans="1:4" x14ac:dyDescent="0.2">
      <c r="A5097" s="54">
        <v>5036</v>
      </c>
      <c r="B5097" s="1221">
        <f>'Revenues 9-14'!C77</f>
        <v>51962</v>
      </c>
      <c r="D5097" s="13" t="str">
        <f t="shared" si="78"/>
        <v>Error?</v>
      </c>
    </row>
    <row r="5098" spans="1:4" x14ac:dyDescent="0.2">
      <c r="A5098" s="54">
        <v>5037</v>
      </c>
      <c r="B5098" s="1221">
        <f>'Revenues 9-14'!C78</f>
        <v>9405</v>
      </c>
      <c r="D5098" s="13" t="str">
        <f t="shared" si="78"/>
        <v>Error?</v>
      </c>
    </row>
    <row r="5099" spans="1:4" x14ac:dyDescent="0.2">
      <c r="A5099" s="54">
        <v>5038</v>
      </c>
      <c r="B5099" s="1221">
        <f>'Revenues 9-14'!C79</f>
        <v>9523</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137276</v>
      </c>
      <c r="D5101" s="13" t="str">
        <f t="shared" si="78"/>
        <v>Error?</v>
      </c>
    </row>
    <row r="5102" spans="1:4" x14ac:dyDescent="0.2">
      <c r="A5102" s="54">
        <v>5041</v>
      </c>
      <c r="B5102" s="1221">
        <f>'Revenues 9-14'!C82</f>
        <v>208166</v>
      </c>
      <c r="C5102" s="13" t="s">
        <v>652</v>
      </c>
      <c r="D5102" s="13" t="str">
        <f t="shared" si="78"/>
        <v>Error?</v>
      </c>
    </row>
    <row r="5103" spans="1:4" x14ac:dyDescent="0.2">
      <c r="A5103" s="54">
        <v>5042</v>
      </c>
      <c r="B5103" s="1221">
        <f>'Revenues 9-14'!C84</f>
        <v>69191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719</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69910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23075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17544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22192</v>
      </c>
      <c r="D5119" s="13" t="str">
        <f t="shared" ref="D5119:D5182" si="79">IF(ISBLANK(B5119),"OK",IF(A5119-B5119=0,"OK","Error?"))</f>
        <v>Error?</v>
      </c>
    </row>
    <row r="5120" spans="1:4" x14ac:dyDescent="0.2">
      <c r="A5120" s="54">
        <v>5059</v>
      </c>
      <c r="B5120" s="1221">
        <f>'Revenues 9-14'!C108</f>
        <v>62811</v>
      </c>
      <c r="C5120" s="13" t="s">
        <v>652</v>
      </c>
      <c r="D5120" s="13" t="str">
        <f t="shared" si="79"/>
        <v>Error?</v>
      </c>
    </row>
    <row r="5121" spans="1:4" x14ac:dyDescent="0.2">
      <c r="A5121" s="54">
        <v>5060</v>
      </c>
      <c r="B5121" s="1221">
        <f>'Revenues 9-14'!C109</f>
        <v>5162232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7293223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7293223</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212736</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26359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239095</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1825</v>
      </c>
      <c r="D5167" s="13" t="str">
        <f t="shared" si="79"/>
        <v>Error?</v>
      </c>
    </row>
    <row r="5168" spans="1:4" x14ac:dyDescent="0.2">
      <c r="A5168" s="54">
        <v>5107</v>
      </c>
      <c r="B5168" s="1221">
        <f>'Revenues 9-14'!C147</f>
        <v>20703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276055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7569278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328739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119503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448242</v>
      </c>
      <c r="C5246" s="13" t="s">
        <v>652</v>
      </c>
      <c r="D5246" s="13" t="str">
        <f t="shared" si="80"/>
        <v>Error?</v>
      </c>
    </row>
    <row r="5247" spans="1:4" x14ac:dyDescent="0.2">
      <c r="A5247" s="54">
        <v>5186</v>
      </c>
      <c r="B5247" s="1221">
        <f>'Revenues 9-14'!C203</f>
        <v>539579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539579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1378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1378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1082738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1082738</v>
      </c>
      <c r="C5326" s="13" t="s">
        <v>652</v>
      </c>
      <c r="D5326" s="13" t="str">
        <f t="shared" si="82"/>
        <v>Error?</v>
      </c>
    </row>
    <row r="5327" spans="1:4" x14ac:dyDescent="0.2">
      <c r="A5327" s="54">
        <v>5266</v>
      </c>
      <c r="B5327" s="1221">
        <f>'Revenues 9-14'!C275</f>
        <v>13814248</v>
      </c>
      <c r="C5327" s="13" t="s">
        <v>652</v>
      </c>
      <c r="D5327" s="13" t="str">
        <f t="shared" si="82"/>
        <v>Error?</v>
      </c>
    </row>
    <row r="5328" spans="1:4" x14ac:dyDescent="0.2">
      <c r="A5328" s="54">
        <v>5267</v>
      </c>
      <c r="B5328" s="1221">
        <f>'Revenues 9-14'!D5</f>
        <v>799186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799186</v>
      </c>
      <c r="C5334" s="13" t="s">
        <v>652</v>
      </c>
      <c r="D5334" s="13" t="str">
        <f t="shared" si="82"/>
        <v>Error?</v>
      </c>
    </row>
    <row r="5335" spans="1:4" x14ac:dyDescent="0.2">
      <c r="A5335" s="54">
        <v>5274</v>
      </c>
      <c r="B5335" s="1221">
        <f>'Revenues 9-14'!D14</f>
        <v>1919</v>
      </c>
      <c r="D5335" s="13" t="str">
        <f t="shared" si="82"/>
        <v>Error?</v>
      </c>
    </row>
    <row r="5336" spans="1:4" x14ac:dyDescent="0.2">
      <c r="A5336" s="54">
        <v>5275</v>
      </c>
      <c r="B5336" s="1221">
        <f>'Revenues 9-14'!D15</f>
        <v>995</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2914</v>
      </c>
      <c r="C5339" s="13" t="s">
        <v>652</v>
      </c>
      <c r="D5339" s="13" t="str">
        <f t="shared" si="82"/>
        <v>Error?</v>
      </c>
    </row>
    <row r="5340" spans="1:4" x14ac:dyDescent="0.2">
      <c r="A5340" s="54">
        <v>5279</v>
      </c>
      <c r="B5340" s="1221">
        <f>'Revenues 9-14'!D65</f>
        <v>369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369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2100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61176</v>
      </c>
      <c r="D5354" s="13" t="str">
        <f t="shared" si="82"/>
        <v>Error?</v>
      </c>
    </row>
    <row r="5355" spans="1:4" x14ac:dyDescent="0.2">
      <c r="A5355" s="54">
        <v>5294</v>
      </c>
      <c r="B5355" s="1221">
        <f>'Revenues 9-14'!D108</f>
        <v>63276</v>
      </c>
      <c r="C5355" s="13" t="s">
        <v>652</v>
      </c>
      <c r="D5355" s="13" t="str">
        <f t="shared" si="82"/>
        <v>Error?</v>
      </c>
    </row>
    <row r="5356" spans="1:4" x14ac:dyDescent="0.2">
      <c r="A5356" s="54">
        <v>5295</v>
      </c>
      <c r="B5356" s="1221">
        <f>'Revenues 9-14'!D109</f>
        <v>865745</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375000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375000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176968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551968</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1417713</v>
      </c>
      <c r="C5508" s="13" t="s">
        <v>652</v>
      </c>
      <c r="D5508" s="13" t="str">
        <f t="shared" si="85"/>
        <v>Error?</v>
      </c>
    </row>
    <row r="5509" spans="1:4" x14ac:dyDescent="0.2">
      <c r="A5509" s="54">
        <v>5448</v>
      </c>
      <c r="B5509" s="1221">
        <f>'Revenues 9-14'!E5</f>
        <v>945215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945215</v>
      </c>
      <c r="C5513" s="13" t="s">
        <v>652</v>
      </c>
      <c r="D5513" s="13" t="str">
        <f t="shared" si="85"/>
        <v>Error?</v>
      </c>
    </row>
    <row r="5514" spans="1:4" x14ac:dyDescent="0.2">
      <c r="A5514" s="54">
        <v>5453</v>
      </c>
      <c r="B5514" s="1221">
        <f>'Revenues 9-14'!E14</f>
        <v>2269</v>
      </c>
      <c r="D5514" s="13" t="str">
        <f t="shared" si="85"/>
        <v>Error?</v>
      </c>
    </row>
    <row r="5515" spans="1:4" x14ac:dyDescent="0.2">
      <c r="A5515" s="54">
        <v>5454</v>
      </c>
      <c r="B5515" s="1221">
        <f>'Revenues 9-14'!E15</f>
        <v>1176</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3445</v>
      </c>
      <c r="C5518" s="13" t="s">
        <v>652</v>
      </c>
      <c r="D5518" s="13" t="str">
        <f t="shared" si="85"/>
        <v>Error?</v>
      </c>
    </row>
    <row r="5519" spans="1:4" x14ac:dyDescent="0.2">
      <c r="A5519" s="54">
        <v>5458</v>
      </c>
      <c r="B5519" s="1221">
        <f>'Revenues 9-14'!E65</f>
        <v>362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362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949022</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949022</v>
      </c>
      <c r="C5552" s="13" t="s">
        <v>652</v>
      </c>
      <c r="D5552" s="13" t="str">
        <f t="shared" si="85"/>
        <v>Error?</v>
      </c>
    </row>
    <row r="5553" spans="1:4" x14ac:dyDescent="0.2">
      <c r="A5553" s="54">
        <v>5492</v>
      </c>
      <c r="B5553" s="1221">
        <f>'Revenues 9-14'!F5</f>
        <v>446604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446604</v>
      </c>
      <c r="C5557" s="13" t="s">
        <v>652</v>
      </c>
      <c r="D5557" s="13" t="str">
        <f t="shared" si="85"/>
        <v>Error?</v>
      </c>
    </row>
    <row r="5558" spans="1:4" x14ac:dyDescent="0.2">
      <c r="A5558" s="54">
        <v>5497</v>
      </c>
      <c r="B5558" s="1221">
        <f>'Revenues 9-14'!F14</f>
        <v>1072</v>
      </c>
      <c r="D5558" s="13" t="str">
        <f t="shared" si="85"/>
        <v>Error?</v>
      </c>
    </row>
    <row r="5559" spans="1:4" x14ac:dyDescent="0.2">
      <c r="A5559" s="54">
        <v>5498</v>
      </c>
      <c r="B5559" s="1221">
        <f>'Revenues 9-14'!F15</f>
        <v>556</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1628</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308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308</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5578</v>
      </c>
      <c r="D5586" s="13" t="str">
        <f t="shared" si="86"/>
        <v>Error?</v>
      </c>
    </row>
    <row r="5587" spans="1:4" x14ac:dyDescent="0.2">
      <c r="A5587" s="54">
        <v>5526</v>
      </c>
      <c r="B5587" s="1221">
        <f>'Revenues 9-14'!F108</f>
        <v>5578</v>
      </c>
      <c r="C5587" s="13" t="s">
        <v>652</v>
      </c>
      <c r="D5587" s="13" t="str">
        <f t="shared" si="86"/>
        <v>Error?</v>
      </c>
    </row>
    <row r="5588" spans="1:4" x14ac:dyDescent="0.2">
      <c r="A5588" s="54">
        <v>5527</v>
      </c>
      <c r="B5588" s="1221">
        <f>'Revenues 9-14'!F109</f>
        <v>454118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135000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135000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62909</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62909</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62909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197909</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652027</v>
      </c>
      <c r="C5720" s="13" t="s">
        <v>652</v>
      </c>
      <c r="D5720" s="13" t="str">
        <f t="shared" si="88"/>
        <v>Error?</v>
      </c>
    </row>
    <row r="5721" spans="1:4" x14ac:dyDescent="0.2">
      <c r="A5721" s="54">
        <v>5660</v>
      </c>
      <c r="B5721" s="1221">
        <f>'Revenues 9-14'!G5</f>
        <v>216255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263263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479518</v>
      </c>
      <c r="C5725" s="13" t="s">
        <v>652</v>
      </c>
      <c r="D5725" s="13" t="str">
        <f t="shared" si="88"/>
        <v>Error?</v>
      </c>
    </row>
    <row r="5726" spans="1:4" x14ac:dyDescent="0.2">
      <c r="A5726" s="54">
        <v>5665</v>
      </c>
      <c r="B5726" s="1221">
        <f>'Revenues 9-14'!G14</f>
        <v>1151</v>
      </c>
      <c r="D5726" s="13" t="str">
        <f t="shared" si="88"/>
        <v>Error?</v>
      </c>
    </row>
    <row r="5727" spans="1:4" x14ac:dyDescent="0.2">
      <c r="A5727" s="54">
        <v>5666</v>
      </c>
      <c r="B5727" s="1221">
        <f>'Revenues 9-14'!G15</f>
        <v>597</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1748</v>
      </c>
      <c r="C5730" s="13" t="s">
        <v>652</v>
      </c>
      <c r="D5730" s="13" t="str">
        <f t="shared" si="88"/>
        <v>Error?</v>
      </c>
    </row>
    <row r="5731" spans="1:4" x14ac:dyDescent="0.2">
      <c r="A5731" s="54">
        <v>5670</v>
      </c>
      <c r="B5731" s="1221">
        <f>'Revenues 9-14'!G65</f>
        <v>282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282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481548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2647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2647</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1448057</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1450704</v>
      </c>
      <c r="C5915" s="13" t="s">
        <v>652</v>
      </c>
      <c r="D5915" s="13" t="str">
        <f t="shared" si="91"/>
        <v>Error?</v>
      </c>
    </row>
    <row r="5916" spans="1:4" x14ac:dyDescent="0.2">
      <c r="A5916" s="54">
        <v>5855</v>
      </c>
      <c r="B5916" s="1221">
        <f>'Revenues 9-14'!I5</f>
        <v>933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933</v>
      </c>
      <c r="C5918" s="13" t="s">
        <v>652</v>
      </c>
      <c r="D5918" s="13" t="str">
        <f t="shared" si="91"/>
        <v>Error?</v>
      </c>
    </row>
    <row r="5919" spans="1:4" x14ac:dyDescent="0.2">
      <c r="A5919" s="54">
        <v>5858</v>
      </c>
      <c r="B5919" s="1221">
        <f>'Revenues 9-14'!I14</f>
        <v>2</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v>
      </c>
      <c r="C5923" s="13" t="s">
        <v>652</v>
      </c>
      <c r="D5923" s="13" t="str">
        <f t="shared" si="91"/>
        <v>Error?</v>
      </c>
    </row>
    <row r="5924" spans="1:4" x14ac:dyDescent="0.2">
      <c r="A5924" s="54">
        <v>5863</v>
      </c>
      <c r="B5924" s="1221">
        <f>'Revenues 9-14'!I65</f>
        <v>2842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2842</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3777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7049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7049</v>
      </c>
      <c r="C5987" s="13" t="s">
        <v>652</v>
      </c>
      <c r="D5987" s="13" t="str">
        <f t="shared" si="92"/>
        <v>Error?</v>
      </c>
    </row>
    <row r="5988" spans="1:4" x14ac:dyDescent="0.2">
      <c r="A5988" s="54">
        <v>5927</v>
      </c>
      <c r="B5988" s="1221">
        <f>'Revenues 9-14'!K14</f>
        <v>17</v>
      </c>
      <c r="D5988" s="13" t="str">
        <f t="shared" si="92"/>
        <v>Error?</v>
      </c>
    </row>
    <row r="5989" spans="1:4" x14ac:dyDescent="0.2">
      <c r="A5989" s="54">
        <v>5928</v>
      </c>
      <c r="B5989" s="1221">
        <f>'Revenues 9-14'!K15</f>
        <v>9</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26</v>
      </c>
      <c r="C5992" s="13" t="s">
        <v>652</v>
      </c>
      <c r="D5992" s="13" t="str">
        <f t="shared" si="92"/>
        <v>Error?</v>
      </c>
    </row>
    <row r="5993" spans="1:4" x14ac:dyDescent="0.2">
      <c r="A5993" s="54">
        <v>5932</v>
      </c>
      <c r="B5993" s="1221">
        <f>'Revenues 9-14'!K65</f>
        <v>18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7093</v>
      </c>
      <c r="C6023" s="13" t="s">
        <v>652</v>
      </c>
      <c r="D6023" s="13" t="str">
        <f t="shared" si="93"/>
        <v>Error?</v>
      </c>
    </row>
    <row r="6024" spans="1:5" x14ac:dyDescent="0.2">
      <c r="A6024" s="54">
        <v>5963</v>
      </c>
      <c r="B6024" s="1221">
        <f>'Revenues 9-14'!G109</f>
        <v>481548</v>
      </c>
      <c r="C6024" s="13" t="s">
        <v>652</v>
      </c>
      <c r="D6024" s="13" t="str">
        <f t="shared" si="93"/>
        <v>Error?</v>
      </c>
    </row>
    <row r="6025" spans="1:5" x14ac:dyDescent="0.2">
      <c r="A6025" s="54">
        <v>5964</v>
      </c>
      <c r="B6025" s="1221">
        <f>'Revenues 9-14'!H109</f>
        <v>1450704</v>
      </c>
      <c r="C6025" s="13" t="s">
        <v>652</v>
      </c>
      <c r="D6025" s="13" t="str">
        <f t="shared" si="93"/>
        <v>Error?</v>
      </c>
    </row>
    <row r="6026" spans="1:5" x14ac:dyDescent="0.2">
      <c r="A6026" s="54">
        <v>5965</v>
      </c>
      <c r="B6026" s="1221">
        <f>'Revenues 9-14'!I109</f>
        <v>3777</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7093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276187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83091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2058.65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21817</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78260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78260</v>
      </c>
      <c r="D6215" s="13" t="str">
        <f t="shared" si="96"/>
        <v>Error?</v>
      </c>
      <c r="E6215" s="13" t="s">
        <v>207</v>
      </c>
    </row>
    <row r="6216" spans="1:5" x14ac:dyDescent="0.2">
      <c r="A6216">
        <v>6155</v>
      </c>
      <c r="B6216" s="1221">
        <f>'Assets-Liab 5-6'!J41</f>
        <v>78260</v>
      </c>
      <c r="D6216" s="13" t="str">
        <f t="shared" si="96"/>
        <v>Error?</v>
      </c>
      <c r="E6216" s="13" t="s">
        <v>207</v>
      </c>
    </row>
    <row r="6217" spans="1:5" x14ac:dyDescent="0.2">
      <c r="A6217">
        <v>6156</v>
      </c>
      <c r="B6217" s="1221">
        <f>'Assets-Liab 5-6'!J4</f>
        <v>78260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519086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519086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519086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494805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494805</v>
      </c>
      <c r="D6229" s="13" t="str">
        <f t="shared" si="96"/>
        <v>Error?</v>
      </c>
      <c r="E6229" s="13" t="s">
        <v>207</v>
      </c>
    </row>
    <row r="6230" spans="1:5" x14ac:dyDescent="0.2">
      <c r="A6230">
        <v>6169</v>
      </c>
      <c r="B6230" s="1221">
        <f>'Acct Summary 7-8'!J20</f>
        <v>24281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24281</v>
      </c>
      <c r="D6263" s="13" t="str">
        <f t="shared" si="96"/>
        <v>Error?</v>
      </c>
      <c r="E6263" s="13" t="s">
        <v>207</v>
      </c>
    </row>
    <row r="6264" spans="1:5" x14ac:dyDescent="0.2">
      <c r="A6264">
        <v>6203</v>
      </c>
      <c r="B6264" s="1221">
        <f>'Acct Summary 7-8'!J79</f>
        <v>53979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78260</v>
      </c>
      <c r="D6266" s="13" t="str">
        <f t="shared" si="96"/>
        <v>Error?</v>
      </c>
      <c r="E6266" s="13" t="s">
        <v>207</v>
      </c>
    </row>
    <row r="6267" spans="1:5" x14ac:dyDescent="0.2">
      <c r="A6267">
        <v>6206</v>
      </c>
      <c r="B6267" s="1221">
        <f>'Acct Summary 7-8'!C82</f>
        <v>408390</v>
      </c>
      <c r="D6267" s="13" t="str">
        <f t="shared" si="96"/>
        <v>Error?</v>
      </c>
      <c r="E6267" s="13" t="s">
        <v>207</v>
      </c>
    </row>
    <row r="6268" spans="1:5" x14ac:dyDescent="0.2">
      <c r="A6268">
        <v>6207</v>
      </c>
      <c r="B6268" s="1221">
        <f>'Acct Summary 7-8'!D82</f>
        <v>18445</v>
      </c>
      <c r="D6268" s="13" t="str">
        <f t="shared" si="96"/>
        <v>Error?</v>
      </c>
      <c r="E6268" s="13" t="s">
        <v>207</v>
      </c>
    </row>
    <row r="6269" spans="1:5" x14ac:dyDescent="0.2">
      <c r="A6269">
        <v>6208</v>
      </c>
      <c r="B6269" s="1221">
        <f>'Acct Summary 7-8'!E82</f>
        <v>21275396</v>
      </c>
      <c r="D6269" s="13" t="str">
        <f t="shared" si="96"/>
        <v>Error?</v>
      </c>
      <c r="E6269" s="13" t="s">
        <v>207</v>
      </c>
    </row>
    <row r="6270" spans="1:5" x14ac:dyDescent="0.2">
      <c r="A6270">
        <v>6209</v>
      </c>
      <c r="B6270" s="1221">
        <f>'Acct Summary 7-8'!F82</f>
        <v>36470</v>
      </c>
      <c r="D6270" s="13" t="str">
        <f t="shared" si="96"/>
        <v>Error?</v>
      </c>
      <c r="E6270" s="13" t="s">
        <v>207</v>
      </c>
    </row>
    <row r="6271" spans="1:5" x14ac:dyDescent="0.2">
      <c r="A6271">
        <v>6210</v>
      </c>
      <c r="B6271" s="1221">
        <f>'Acct Summary 7-8'!G82</f>
        <v>45061</v>
      </c>
      <c r="D6271" s="13" t="str">
        <f t="shared" ref="D6271:D6334" si="97">IF(ISBLANK(B6271),"OK",IF(A6271-B6271=0,"OK","Error?"))</f>
        <v>Error?</v>
      </c>
      <c r="E6271" s="13" t="s">
        <v>207</v>
      </c>
    </row>
    <row r="6272" spans="1:5" x14ac:dyDescent="0.2">
      <c r="A6272">
        <v>6211</v>
      </c>
      <c r="B6272" s="1221">
        <f>'Acct Summary 7-8'!H82</f>
        <v>-446352</v>
      </c>
      <c r="D6272" s="13" t="str">
        <f t="shared" si="97"/>
        <v>Error?</v>
      </c>
      <c r="E6272" s="13" t="s">
        <v>207</v>
      </c>
    </row>
    <row r="6273" spans="1:5" x14ac:dyDescent="0.2">
      <c r="A6273">
        <v>6212</v>
      </c>
      <c r="B6273" s="1221">
        <f>'Acct Summary 7-8'!I82</f>
        <v>1277</v>
      </c>
      <c r="D6273" s="13" t="str">
        <f t="shared" si="97"/>
        <v>Error?</v>
      </c>
      <c r="E6273" s="13" t="s">
        <v>207</v>
      </c>
    </row>
    <row r="6274" spans="1:5" x14ac:dyDescent="0.2">
      <c r="A6274">
        <v>6213</v>
      </c>
      <c r="B6274" s="1221">
        <f>'Acct Summary 7-8'!J82</f>
        <v>24281</v>
      </c>
      <c r="D6274" s="13" t="str">
        <f t="shared" si="97"/>
        <v>Error?</v>
      </c>
      <c r="E6274" s="13" t="s">
        <v>207</v>
      </c>
    </row>
    <row r="6275" spans="1:5" x14ac:dyDescent="0.2">
      <c r="A6275">
        <v>6214</v>
      </c>
      <c r="B6275" s="1221">
        <f>'Acct Summary 7-8'!K82</f>
        <v>7093</v>
      </c>
      <c r="D6275" s="13" t="str">
        <f t="shared" si="97"/>
        <v>Error?</v>
      </c>
      <c r="E6275" s="13" t="s">
        <v>207</v>
      </c>
    </row>
    <row r="6276" spans="1:5" x14ac:dyDescent="0.2">
      <c r="A6276">
        <v>6215</v>
      </c>
      <c r="B6276" s="1221">
        <f>'Acct Summary 7-8'!C83</f>
        <v>9.8585538084062396E-2</v>
      </c>
      <c r="D6276" s="13" t="str">
        <f t="shared" si="97"/>
        <v>Error?</v>
      </c>
      <c r="E6276" s="13" t="s">
        <v>207</v>
      </c>
    </row>
    <row r="6277" spans="1:5" x14ac:dyDescent="0.2">
      <c r="A6277">
        <v>6216</v>
      </c>
      <c r="B6277" s="1221">
        <f>'Acct Summary 7-8'!D83</f>
        <v>0.14958963212872251</v>
      </c>
      <c r="D6277" s="13" t="str">
        <f t="shared" si="97"/>
        <v>Error?</v>
      </c>
      <c r="E6277" s="13" t="s">
        <v>207</v>
      </c>
    </row>
    <row r="6278" spans="1:5" x14ac:dyDescent="0.2">
      <c r="A6278">
        <v>6217</v>
      </c>
      <c r="B6278" s="1221">
        <f>'Acct Summary 7-8'!E83</f>
        <v>0.99905918786053216</v>
      </c>
      <c r="D6278" s="13" t="str">
        <f t="shared" si="97"/>
        <v>Error?</v>
      </c>
      <c r="E6278" s="13" t="s">
        <v>207</v>
      </c>
    </row>
    <row r="6279" spans="1:5" x14ac:dyDescent="0.2">
      <c r="A6279">
        <v>6218</v>
      </c>
      <c r="B6279" s="1221">
        <f>'Acct Summary 7-8'!F83</f>
        <v>0.20438471625998947</v>
      </c>
      <c r="D6279" s="13" t="str">
        <f t="shared" si="97"/>
        <v>Error?</v>
      </c>
      <c r="E6279" s="13" t="s">
        <v>207</v>
      </c>
    </row>
    <row r="6280" spans="1:5" x14ac:dyDescent="0.2">
      <c r="A6280">
        <v>6219</v>
      </c>
      <c r="B6280" s="1221">
        <f>'Acct Summary 7-8'!G83</f>
        <v>0.34286736060384709</v>
      </c>
      <c r="D6280" s="13" t="str">
        <f t="shared" si="97"/>
        <v>Error?</v>
      </c>
      <c r="E6280" s="13" t="s">
        <v>207</v>
      </c>
    </row>
    <row r="6281" spans="1:5" x14ac:dyDescent="0.2">
      <c r="A6281">
        <v>6220</v>
      </c>
      <c r="B6281" s="1221">
        <f>'Acct Summary 7-8'!H83</f>
        <v>-0.35543239369326324</v>
      </c>
      <c r="D6281" s="13" t="str">
        <f t="shared" si="97"/>
        <v>Error?</v>
      </c>
      <c r="E6281" s="13" t="s">
        <v>207</v>
      </c>
    </row>
    <row r="6282" spans="1:5" x14ac:dyDescent="0.2">
      <c r="A6282">
        <v>6221</v>
      </c>
      <c r="B6282" s="1221">
        <f>'Acct Summary 7-8'!I83</f>
        <v>7.401238099046765E-4</v>
      </c>
      <c r="D6282" s="13" t="str">
        <f t="shared" si="97"/>
        <v>Error?</v>
      </c>
      <c r="E6282" s="13" t="s">
        <v>207</v>
      </c>
    </row>
    <row r="6283" spans="1:5" x14ac:dyDescent="0.2">
      <c r="A6283">
        <v>6222</v>
      </c>
      <c r="B6283" s="1221">
        <f>'Acct Summary 7-8'!J83</f>
        <v>0.31026066956299514</v>
      </c>
      <c r="D6283" s="13" t="str">
        <f t="shared" si="97"/>
        <v>Error?</v>
      </c>
      <c r="E6283" s="13" t="s">
        <v>207</v>
      </c>
    </row>
    <row r="6284" spans="1:5" x14ac:dyDescent="0.2">
      <c r="A6284">
        <v>6223</v>
      </c>
      <c r="B6284" s="1221">
        <f>'Acct Summary 7-8'!K83</f>
        <v>0.36776066780733135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517108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517108</v>
      </c>
      <c r="D6301" s="13" t="str">
        <f t="shared" si="97"/>
        <v>Error?</v>
      </c>
      <c r="E6301" s="13" t="s">
        <v>207</v>
      </c>
    </row>
    <row r="6302" spans="1:5" x14ac:dyDescent="0.2">
      <c r="A6302">
        <v>6241</v>
      </c>
      <c r="B6302" s="1221">
        <f>'Revenues 9-14'!J14</f>
        <v>1242</v>
      </c>
      <c r="D6302" s="13" t="str">
        <f t="shared" si="97"/>
        <v>Error?</v>
      </c>
      <c r="E6302" s="13" t="s">
        <v>207</v>
      </c>
    </row>
    <row r="6303" spans="1:5" x14ac:dyDescent="0.2">
      <c r="A6303">
        <v>6242</v>
      </c>
      <c r="B6303" s="1221">
        <f>'Revenues 9-14'!J15</f>
        <v>644</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1886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519086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74753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494805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519086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728</v>
      </c>
      <c r="D7079" s="13" t="str">
        <f t="shared" si="109"/>
        <v>Error?</v>
      </c>
    </row>
    <row r="7080" spans="1:4" x14ac:dyDescent="0.2">
      <c r="A7080">
        <v>7019</v>
      </c>
      <c r="B7080" s="1221">
        <f>'Expenditures 15-22'!K220</f>
        <v>728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145813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145813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29911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29911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190643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190643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4752</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50000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54752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73686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73686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440053</v>
      </c>
      <c r="D7201" s="13" t="str">
        <f t="shared" si="111"/>
        <v>Error?</v>
      </c>
    </row>
    <row r="7202" spans="1:4" x14ac:dyDescent="0.2">
      <c r="A7202">
        <v>7141</v>
      </c>
      <c r="B7202" s="1221">
        <f>'Expenditures 15-22'!F323</f>
        <v>4752</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50000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494805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440053</v>
      </c>
      <c r="D7218" s="13" t="str">
        <f t="shared" si="111"/>
        <v>Error?</v>
      </c>
    </row>
    <row r="7219" spans="1:4" x14ac:dyDescent="0.2">
      <c r="A7219">
        <v>7158</v>
      </c>
      <c r="B7219" s="1221">
        <f>'Expenditures 15-22'!F331</f>
        <v>4752</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50000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494805</v>
      </c>
      <c r="D7224" s="13" t="str">
        <f t="shared" si="111"/>
        <v>Error?</v>
      </c>
    </row>
    <row r="7225" spans="1:4" x14ac:dyDescent="0.2">
      <c r="A7225">
        <v>7164</v>
      </c>
      <c r="B7225" s="1221">
        <f>'Expenditures 15-22'!K332</f>
        <v>24281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50230</v>
      </c>
      <c r="D7263" s="13" t="str">
        <f t="shared" si="112"/>
        <v>Error?</v>
      </c>
    </row>
    <row r="7264" spans="1:4" x14ac:dyDescent="0.2">
      <c r="A7264">
        <f t="shared" si="113"/>
        <v>7203</v>
      </c>
      <c r="B7264" s="1221">
        <f>'Expenditures 15-22'!D17</f>
        <v>15133</v>
      </c>
      <c r="D7264" s="13" t="str">
        <f t="shared" si="112"/>
        <v>Error?</v>
      </c>
    </row>
    <row r="7265" spans="1:5" x14ac:dyDescent="0.2">
      <c r="A7265">
        <f t="shared" si="113"/>
        <v>7204</v>
      </c>
      <c r="B7265" s="1221">
        <f>'Expenditures 15-22'!E17</f>
        <v>6792</v>
      </c>
      <c r="D7265" s="13" t="str">
        <f t="shared" si="112"/>
        <v>Error?</v>
      </c>
    </row>
    <row r="7266" spans="1:5" x14ac:dyDescent="0.2">
      <c r="A7266">
        <f t="shared" si="113"/>
        <v>7205</v>
      </c>
      <c r="B7266" s="1221">
        <f>'Expenditures 15-22'!F17</f>
        <v>2548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50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2016429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8445</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1448057</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1448057</v>
      </c>
      <c r="D7718" s="13" t="str">
        <f t="shared" si="126"/>
        <v>Error?</v>
      </c>
      <c r="E7718" s="13" t="s">
        <v>967</v>
      </c>
    </row>
    <row r="7719" spans="1:6" x14ac:dyDescent="0.2">
      <c r="A7719">
        <v>7658</v>
      </c>
      <c r="B7719" s="1221">
        <f>'Rest Tax Levies-Tort Im 26'!K12</f>
        <v>8445</v>
      </c>
      <c r="D7719" s="13" t="str">
        <f t="shared" si="126"/>
        <v>Error?</v>
      </c>
      <c r="E7719" s="13" t="s">
        <v>967</v>
      </c>
    </row>
    <row r="7720" spans="1:6" x14ac:dyDescent="0.2">
      <c r="A7720">
        <v>7659</v>
      </c>
      <c r="B7720" s="1221">
        <f>'Rest Tax Levies-Tort Im 26'!H14</f>
        <v>74598</v>
      </c>
      <c r="D7720" s="13" t="str">
        <f t="shared" si="126"/>
        <v>Error?</v>
      </c>
      <c r="E7720" s="13" t="s">
        <v>967</v>
      </c>
    </row>
    <row r="7721" spans="1:6" x14ac:dyDescent="0.2">
      <c r="A7721">
        <v>7660</v>
      </c>
      <c r="B7721" s="1221">
        <f>'Rest Tax Levies-Tort Im 26'!K14</f>
        <v>8445</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5452969</v>
      </c>
      <c r="D7724" s="13" t="str">
        <f t="shared" si="126"/>
        <v>Error?</v>
      </c>
      <c r="E7724" s="13" t="s">
        <v>967</v>
      </c>
      <c r="F7724" s="13"/>
    </row>
    <row r="7725" spans="1:6" x14ac:dyDescent="0.2">
      <c r="A7725">
        <v>7664</v>
      </c>
      <c r="B7725" s="1221">
        <f>'Rest Tax Levies-Tort Im 26'!J19</f>
        <v>6801060</v>
      </c>
      <c r="D7725" s="13" t="str">
        <f t="shared" si="126"/>
        <v>Error?</v>
      </c>
      <c r="E7725" s="13" t="s">
        <v>967</v>
      </c>
    </row>
    <row r="7726" spans="1:6" x14ac:dyDescent="0.2">
      <c r="A7726">
        <v>7665</v>
      </c>
      <c r="B7726" s="1221">
        <f>'Rest Tax Levies-Tort Im 26'!J20</f>
        <v>2500</v>
      </c>
      <c r="D7726" s="13" t="str">
        <f t="shared" si="126"/>
        <v>Error?</v>
      </c>
      <c r="E7726" s="13" t="s">
        <v>967</v>
      </c>
    </row>
    <row r="7727" spans="1:6" x14ac:dyDescent="0.2">
      <c r="A7727">
        <v>7666</v>
      </c>
      <c r="B7727" s="1221">
        <f>'Rest Tax Levies-Tort Im 26'!J21</f>
        <v>12256529</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12256529</v>
      </c>
      <c r="D7730" s="13" t="str">
        <f t="shared" si="126"/>
        <v>Error?</v>
      </c>
      <c r="E7730" s="13" t="s">
        <v>967</v>
      </c>
    </row>
    <row r="7731" spans="1:6" x14ac:dyDescent="0.2">
      <c r="A7731">
        <v>7670</v>
      </c>
      <c r="B7731" s="1221">
        <f>'Revenues 9-14'!H103</f>
        <v>1448057</v>
      </c>
      <c r="D7731" s="13" t="str">
        <f t="shared" si="126"/>
        <v>Error?</v>
      </c>
      <c r="E7731" s="13" t="s">
        <v>967</v>
      </c>
    </row>
    <row r="7732" spans="1:6" x14ac:dyDescent="0.2">
      <c r="A7732">
        <v>7671</v>
      </c>
      <c r="B7732" s="1221">
        <f>'Rest Tax Levies-Tort Im 26'!J24</f>
        <v>-10808472</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-10808472</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office/2006/metadata/properties"/>
    <ds:schemaRef ds:uri="http://schemas.microsoft.com/office/infopath/2007/PartnerControls"/>
    <ds:schemaRef ds:uri="http://purl.org/dc/dcmitype/"/>
    <ds:schemaRef ds:uri="d21dc803-237d-4c68-8692-8d731fd29118"/>
    <ds:schemaRef ds:uri="http://schemas.microsoft.com/office/2006/documentManagement/types"/>
    <ds:schemaRef ds:uri="http://schemas.openxmlformats.org/package/2006/metadata/core-properties"/>
    <ds:schemaRef ds:uri="http://purl.org/dc/elements/1.1/"/>
    <ds:schemaRef ds:uri="http://www.w3.org/XML/1998/namespace"/>
    <ds:schemaRef ds:uri="4d435f69-8686-490b-bd6d-b153bf22ab50"/>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2017-09-18T17:46:52Z</cp:lastPrinted>
  <dcterms:created xsi:type="dcterms:W3CDTF">2003-10-29T19:06:34Z</dcterms:created>
  <dcterms:modified xsi:type="dcterms:W3CDTF">2017-11-07T14:56:39Z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